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20" yWindow="135" windowWidth="14175" windowHeight="6870" activeTab="6"/>
  </bookViews>
  <sheets>
    <sheet name="Resumo Geral de Preços" sheetId="13" r:id="rId1"/>
    <sheet name="Lote 1" sheetId="5" r:id="rId2"/>
    <sheet name="Lote 2" sheetId="2" r:id="rId3"/>
    <sheet name="Lote 3" sheetId="7" r:id="rId4"/>
    <sheet name="Lote 4" sheetId="8" r:id="rId5"/>
    <sheet name="Lote 5" sheetId="10" r:id="rId6"/>
    <sheet name="Lote 6" sheetId="11" r:id="rId7"/>
  </sheets>
  <definedNames>
    <definedName name="_xlnm.Print_Area" localSheetId="1">'Lote 1'!$A$1:$H$46</definedName>
    <definedName name="_xlnm.Print_Area" localSheetId="2">'Lote 2'!$A$1:$H$14</definedName>
    <definedName name="_xlnm.Print_Area" localSheetId="3">'Lote 3'!$A$1:$H$12</definedName>
    <definedName name="_xlnm.Print_Area" localSheetId="4">'Lote 4'!$A$1:$H$25</definedName>
    <definedName name="_xlnm.Print_Area" localSheetId="5">'Lote 5'!$A$1:$H$12</definedName>
    <definedName name="_xlnm.Print_Area" localSheetId="6">'Lote 6'!$A$1:$H$16</definedName>
    <definedName name="_xlnm.Print_Area" localSheetId="0">'Resumo Geral de Preços'!$A$1:$E$21</definedName>
  </definedNames>
  <calcPr calcId="125725"/>
</workbook>
</file>

<file path=xl/calcChain.xml><?xml version="1.0" encoding="utf-8"?>
<calcChain xmlns="http://schemas.openxmlformats.org/spreadsheetml/2006/main">
  <c r="G21" i="8"/>
  <c r="G20"/>
  <c r="G31" i="5" l="1"/>
  <c r="G13" i="11"/>
  <c r="G12"/>
  <c r="G9"/>
  <c r="G8"/>
  <c r="G8" i="10"/>
  <c r="G19" i="8"/>
  <c r="G18"/>
  <c r="G17"/>
  <c r="G16"/>
  <c r="G15"/>
  <c r="G14"/>
  <c r="G13"/>
  <c r="G12"/>
  <c r="G11"/>
  <c r="G10"/>
  <c r="G9"/>
  <c r="G8"/>
  <c r="G9" i="7"/>
  <c r="G8"/>
  <c r="G9" i="10" l="1"/>
  <c r="D12" i="13" s="1"/>
  <c r="F14" i="11"/>
  <c r="D13" i="13" s="1"/>
  <c r="F22" i="8"/>
  <c r="D11" i="13" s="1"/>
  <c r="F10" i="7"/>
  <c r="D10" i="13" s="1"/>
  <c r="G40" i="5"/>
  <c r="G43"/>
  <c r="G42"/>
  <c r="G11"/>
  <c r="G44"/>
  <c r="G17" l="1"/>
  <c r="G24"/>
  <c r="G28"/>
  <c r="G11" i="2" l="1"/>
  <c r="G22" i="5" l="1"/>
  <c r="G34" l="1"/>
  <c r="G39"/>
  <c r="G25"/>
  <c r="G21"/>
  <c r="G32"/>
  <c r="G37"/>
  <c r="G26"/>
  <c r="G33"/>
  <c r="G38"/>
  <c r="G27"/>
  <c r="G36"/>
  <c r="G23"/>
  <c r="G8"/>
  <c r="G13"/>
  <c r="G12"/>
  <c r="G14"/>
  <c r="G41"/>
  <c r="G20"/>
  <c r="G19"/>
  <c r="G35"/>
  <c r="G15"/>
  <c r="G18"/>
  <c r="G9" i="2"/>
  <c r="G10"/>
  <c r="G8"/>
  <c r="F12" l="1"/>
  <c r="D9" i="13" s="1"/>
  <c r="G16" i="5"/>
  <c r="G10"/>
  <c r="F45" l="1"/>
  <c r="D8" i="13" l="1"/>
  <c r="D14" s="1"/>
</calcChain>
</file>

<file path=xl/sharedStrings.xml><?xml version="1.0" encoding="utf-8"?>
<sst xmlns="http://schemas.openxmlformats.org/spreadsheetml/2006/main" count="280" uniqueCount="157">
  <si>
    <t>Material</t>
  </si>
  <si>
    <t>un.</t>
  </si>
  <si>
    <t>Valor Unitário</t>
  </si>
  <si>
    <t>Valor Total</t>
  </si>
  <si>
    <t>Item</t>
  </si>
  <si>
    <t>LOTE 01 - MATERIAL ELÉTRICO</t>
  </si>
  <si>
    <t>2.1</t>
  </si>
  <si>
    <t>2.2</t>
  </si>
  <si>
    <t>2.3</t>
  </si>
  <si>
    <t>2.4</t>
  </si>
  <si>
    <t>3.1</t>
  </si>
  <si>
    <t>3.2</t>
  </si>
  <si>
    <t>m.</t>
  </si>
  <si>
    <t>4.1</t>
  </si>
  <si>
    <t>4.2</t>
  </si>
  <si>
    <t>4.3</t>
  </si>
  <si>
    <t>4.4</t>
  </si>
  <si>
    <t>4.5</t>
  </si>
  <si>
    <t>4.6</t>
  </si>
  <si>
    <t>MUNICÍPIO DE ITAJAÍ</t>
  </si>
  <si>
    <t>Coordenadoria de Trânsito - CODETRAN</t>
  </si>
  <si>
    <t>Eletroduto, PVC,  diâmetro 1", barra 3m, padrão Celesc.</t>
  </si>
  <si>
    <t>Luva para eletroduto, PVC, medida 1", padrão Celesc.</t>
  </si>
  <si>
    <t>Cabeçote para eletroduto, PVC,  medida 1", padrão Celesc.</t>
  </si>
  <si>
    <t>Curva 180º para eletroduto, PVC, medida 1", padrão Celesc.</t>
  </si>
  <si>
    <t>Eletroduto corrugado, PEAD, diâmetro 1", com guia e fita de sinalização, padrão Celesc.</t>
  </si>
  <si>
    <t xml:space="preserve">Caixa para medidor monofásico, produzida em noryl, com alta resistência mecânica, anti-chamas, resistente aos raios UV e as reações químicas quando em contato com o cimento. Tampa em resina de policarbonato incolor, anti-chamas, resistente aos raios UV e a impactos, com lente injetada na própria tampa, para facilitar a leitura à distância. </t>
  </si>
  <si>
    <t>Eletroduto de ferro,  galvanizado a fogo, diâmetro 1", barra de 6m, conforme ABNT NBR 5597/5598, padrão Celesc.</t>
  </si>
  <si>
    <t>Luva para eletroduto, aço galvanizado a fogo, medida 1", padrão Celesc.</t>
  </si>
  <si>
    <t>Curva 90º para eletroduto, aço galvanizado a fogo, medida 1", padrão Celesc.</t>
  </si>
  <si>
    <t>Eletroduto de ferro,  galvanizado a fogo, diâmetro 3/4", barra de 6m, conforme ABNT NBR 5597/5598, padrão Celesc.</t>
  </si>
  <si>
    <t>Luva para eletroduto, aço galvanizado a fogo, medida 3/4", padrão Celesc.</t>
  </si>
  <si>
    <t>Curva 90º para eletroduto, aço galvanizado a fogo, medida 3/4", padrão Celesc.</t>
  </si>
  <si>
    <t>Haste de aterramento, tipo cooperweld, diâmetro 5/8", comprimento 2,45m, alta camada, padrão Celesc.</t>
  </si>
  <si>
    <t>Conector para haste de aterramento, diâmetro 5/8", padrão Celesc.</t>
  </si>
  <si>
    <t>Cabo de cobre nú, diâmetro 10mm², padrão Celesc.</t>
  </si>
  <si>
    <t>Box reto, alumínio, diâmetro 1", padrão Celesc.</t>
  </si>
  <si>
    <t>Box reto, alumínio, diâmetro 3/4", padrão Celesc.</t>
  </si>
  <si>
    <t>Tampa de ferro nodular com aro, dimensões 70x46cm, calsse B125, capacidade de 125kN, conforme norma ABNT NBR 10160, padrão CELESC.</t>
  </si>
  <si>
    <t>Caixa de passagem, construída em concreto, dimensões 65x41x70, parte superior, padão Celesc.</t>
  </si>
  <si>
    <t>Caixa de passagem, construída em concreto, dimensões 65x41x70, fundo, padão Celesc.</t>
  </si>
  <si>
    <t>Fita de aço com presilha para amarração de equipamentos junto ao poste, comprimento de 1m, padão Celesc.</t>
  </si>
  <si>
    <t>Cabo de cobre singelo, flexível, seção 10,0mm², encordoamento classe 5, isolação 0,6/1KV - 90º, cor preta.</t>
  </si>
  <si>
    <t>Cabo de cobre singelo, flexível, seção 10,0mm², encordoamento classe 5, isolação 0,6/1KV - 90º, cor azul.</t>
  </si>
  <si>
    <t>Cabo de cobre singelo, flexível, seção 10,0mm², encordoamento classe 5, isolação 0,6/1KV - 90º, cor verde.</t>
  </si>
  <si>
    <t>Cabo de cobre, flexível, tipo PP, seção 3X1mm², encordoamento classe 5, isolação 750V - 70º,  cobertura externa na cor preta, cobertura interna dos condutores colorida, rolo de 100m.</t>
  </si>
  <si>
    <t>Cabo de cobre, flexível, tipo PP, seção 4X1mm², encordoamento classe 5, isolação 750V - 70º,  cobertura externa na cor preta, cobertura interna dos condutores colorida, rolo de 100m.</t>
  </si>
  <si>
    <t>Caixa de inspeção, fabricada em polietileno, dimensões 300x350mm, padrão Celesc.</t>
  </si>
  <si>
    <t>Terminal sapata 10mm², para aterramento, padrão Celesc.</t>
  </si>
  <si>
    <t>Terminal maciço curto, para cabo de cobre 10mm², próprio para conexão dos cabos no medidor e disjuntor de entrada, padrão Celesc.</t>
  </si>
  <si>
    <t>Terminal maciço longo, para cabo de cobre 10mm², próprio para conexão dos cabos no conector tipo cunha, padrão Celesc.</t>
  </si>
  <si>
    <t>Caixas de passagem, construída em concreto, dimensões 40x40x40.</t>
  </si>
  <si>
    <t xml:space="preserve">Tampa de ferro nodular com aro, dimensões 40x40cm, capacidade de 50kN. </t>
  </si>
  <si>
    <t>Cabo Manga, 5x20AWG-BT-70ºC, anti UV.</t>
  </si>
  <si>
    <t>Disjuntor monopolar, corrente nominal 30A, tensão nominal 220V, padrão NEMA, fabricado em termofixo resistente a altas temperaturas, vida útil mecânica 4000 manobras, vida útil elétrica 6000 manobras, temperatura ambiente 50ºC, frequência de operação 50/60Hz, capacidade de interrupção simétrica de 3kA, corrente gravada no manípulo, fixação por trilho DIN 35mm padão, com possibilidade de fixação através de presilha ou abraçadeira, padrão Celesc.</t>
  </si>
  <si>
    <t>Contatora para manobra de circuitos auxiliares, corrente nominal Ie/AC-15/AC-14 de 10A, tensão nominal 220/230V, potência nominal 2,4kW,  tensão de comando 220V, frequência de comando 50-60Hz, com 10 contatos: 5NA + 5NF, montagem em trilho DIN 35mm, conforme norma IEC 60947, DIN EN 60 947 (VDE 0660).</t>
  </si>
  <si>
    <t>Qtd.</t>
  </si>
  <si>
    <t>Unidade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</si>
  <si>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</si>
  <si>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</si>
  <si>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</si>
  <si>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</si>
  <si>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</si>
  <si>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</si>
  <si>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</si>
  <si>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</si>
  <si>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</si>
  <si>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</si>
  <si>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</si>
  <si>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</si>
  <si>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</si>
  <si>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</si>
  <si>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</si>
  <si>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</si>
  <si>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</si>
  <si>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</si>
  <si>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</si>
  <si>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</si>
  <si>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</si>
  <si>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</si>
  <si>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</si>
  <si>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</si>
  <si>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</si>
  <si>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</si>
  <si>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</si>
  <si>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</si>
  <si>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</si>
  <si>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</si>
  <si>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</si>
  <si>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</si>
  <si>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</si>
  <si>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</si>
  <si>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</si>
  <si>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</si>
  <si>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4.8</t>
  </si>
  <si>
    <t>4.9</t>
  </si>
  <si>
    <t>4.10</t>
  </si>
  <si>
    <t>4.11</t>
  </si>
  <si>
    <t>4.12</t>
  </si>
  <si>
    <t>4.13</t>
  </si>
  <si>
    <t>4.14</t>
  </si>
  <si>
    <t>5.1</t>
  </si>
  <si>
    <t>LOTE 02 - ESTRUTURAS CILÍNDRICAS</t>
  </si>
  <si>
    <t>LOTE 03 - ESTRUTURAS CÔNICAS</t>
  </si>
  <si>
    <t>LOTE 04 - GRUPOS FOCAIS</t>
  </si>
  <si>
    <t>6.1</t>
  </si>
  <si>
    <t>Controlador semafórico de 8 fases, conforme ET 5.</t>
  </si>
  <si>
    <t>rota</t>
  </si>
  <si>
    <t>AQUISIÇÃO DE MATERIAIS SEMAFÓRICOS</t>
  </si>
  <si>
    <t>Eletroduto corrugado, PEAD, diâmetro 2", com guia e fita de sinalização, padrão Celesc.</t>
  </si>
  <si>
    <t>1.37</t>
  </si>
  <si>
    <t>TOTAL DO LOTE 2</t>
  </si>
  <si>
    <t>TOTAL DO LOTE 3</t>
  </si>
  <si>
    <t>TOTAL DO LOTE 4</t>
  </si>
  <si>
    <t>TOTAL DO LOTE 6</t>
  </si>
  <si>
    <t>TOTAL DO LOTE 7</t>
  </si>
  <si>
    <t>RESUMO GERAL DE PREÇOS</t>
  </si>
  <si>
    <t>LOTE</t>
  </si>
  <si>
    <t>TOTAL GERAL</t>
  </si>
  <si>
    <t>Disjuntor monopolar, CORRENTE NOMINAL 32A, tensão nominal 220V, padrão DIN, temperatura ambiente -24ºC a 45º C, vida útil elétrica 4000 manobras, frequência de operação 50/60Hz, capacidade de interrupção de curto-circuito 5kA, fixação por trilho DIN 35mm, curva de disparo C.</t>
  </si>
  <si>
    <t xml:space="preserve"> </t>
  </si>
  <si>
    <t>Avaliação de características físico-operacionais dos cruzamentos, conforme ET 6.1.</t>
  </si>
  <si>
    <t>Contagens classificadas, conforme ET 6.2.</t>
  </si>
  <si>
    <t>Definição da estratégia de operação dos cruzamentos, conforme ET 6.3.</t>
  </si>
  <si>
    <t>Elaboração e implementação das programações semafóricas, conforme ET 6.4 e 7.5.</t>
  </si>
  <si>
    <t>Elaboração e disponibilização da interface gráfica do sistema, conforme ET 6.6.</t>
  </si>
  <si>
    <t>Relatório das pesquisas de velocidade e retardamento do antes e depois (pesquisa antes e depois), conforme ET 6.2.</t>
  </si>
  <si>
    <t>6.2</t>
  </si>
  <si>
    <t>6.3</t>
  </si>
  <si>
    <t>6.4</t>
  </si>
  <si>
    <t>6.5</t>
  </si>
  <si>
    <t>6.6</t>
  </si>
  <si>
    <t>LOTE 05 - CONTROLADORES</t>
  </si>
  <si>
    <t>LOTE 06 - SERVIÇOS DE ENGENHARIA</t>
  </si>
  <si>
    <t>Secretaria Municipal de Segurança Pública</t>
  </si>
  <si>
    <t>4.7</t>
  </si>
  <si>
    <t>TOTAL DO LOTE 1</t>
  </si>
  <si>
    <r>
      <t xml:space="preserve">Pedestal para controladores de tráfego, em aço galvanizado, diâmetro 101mm - parede de 3,0mm - comprimento de 2000mm, </t>
    </r>
    <r>
      <rPr>
        <b/>
        <sz val="11"/>
        <rFont val="Arial"/>
        <family val="2"/>
      </rPr>
      <t>especificações conforme ET 1.4</t>
    </r>
  </si>
  <si>
    <r>
      <t xml:space="preserve">Coluna de aço galvanizado - diâmetro 101mm - parede de 4,0mm - comprimento de 4500mm, </t>
    </r>
    <r>
      <rPr>
        <b/>
        <sz val="11"/>
        <rFont val="Arial"/>
        <family val="2"/>
      </rPr>
      <t>especificações conforme ET 1.3</t>
    </r>
  </si>
  <si>
    <r>
      <t xml:space="preserve">Braço projetado em aço galvanizado - diâmetro 101mm - parede de 4,0mm - projeção de 4700mm, </t>
    </r>
    <r>
      <rPr>
        <b/>
        <sz val="11"/>
        <rFont val="Arial"/>
        <family val="2"/>
      </rPr>
      <t>especificações conforme ET 1.2</t>
    </r>
  </si>
  <si>
    <r>
      <t xml:space="preserve">Coluna de aço galvanizado - diâmetro 114mm - parede de 4,5mm - comprimento de 6000mm, </t>
    </r>
    <r>
      <rPr>
        <b/>
        <sz val="11"/>
        <rFont val="Arial"/>
        <family val="2"/>
      </rPr>
      <t>especificações conforme ET 1.1</t>
    </r>
  </si>
  <si>
    <r>
      <t xml:space="preserve">Coluna de aço galvanizado - cônico - parede de 3mm - comprimento de 6000mm - deverá apresentar laudos e memoriais, </t>
    </r>
    <r>
      <rPr>
        <b/>
        <sz val="11"/>
        <rFont val="Arial"/>
        <family val="2"/>
      </rPr>
      <t>especificações conforme ET 1.5</t>
    </r>
  </si>
  <si>
    <r>
      <t xml:space="preserve">Braço projetado de aço galvanizado - cônico - parede 3mm - projeção de 5000mm - deverá apresentar laudos e memoriais, </t>
    </r>
    <r>
      <rPr>
        <b/>
        <sz val="11"/>
        <rFont val="Arial"/>
        <family val="2"/>
      </rPr>
      <t>especificações conforme ET 1.6</t>
    </r>
  </si>
  <si>
    <r>
      <t xml:space="preserve">Grupo focal semafórico padrão SEMCO tipo pedestre, em policarbonato, deverá apresentar laudos, </t>
    </r>
    <r>
      <rPr>
        <b/>
        <sz val="11"/>
        <rFont val="Arial"/>
        <family val="2"/>
      </rPr>
      <t>especificações conforme ET 2.1</t>
    </r>
  </si>
  <si>
    <r>
      <t xml:space="preserve">Grupo focal semafórico padrão SEMCO tipo ciclista, em policarbonato, deverá apresentar laudos, </t>
    </r>
    <r>
      <rPr>
        <b/>
        <sz val="11"/>
        <rFont val="Arial"/>
        <family val="2"/>
      </rPr>
      <t>especificações conforme ET 2.2</t>
    </r>
  </si>
  <si>
    <r>
      <t xml:space="preserve">Grupo focal semafórico padrão SEMCO tipo repetidor "I", em policarbonato, deverá apresentar laudos, </t>
    </r>
    <r>
      <rPr>
        <b/>
        <sz val="11"/>
        <rFont val="Arial"/>
        <family val="2"/>
      </rPr>
      <t>especificações conforme ET 2.3</t>
    </r>
  </si>
  <si>
    <r>
      <t xml:space="preserve">Grupo focal semafórico padrão SEMCO tipo principal "T", em policarbonato, deverá apresentar laudos, </t>
    </r>
    <r>
      <rPr>
        <b/>
        <sz val="11"/>
        <rFont val="Arial"/>
        <family val="2"/>
      </rPr>
      <t xml:space="preserve">especificações conforme ET 2.4 </t>
    </r>
  </si>
  <si>
    <r>
      <t xml:space="preserve">Grupo focal semafórico principal "I" veicular com informação auxiliar de tempo a LED, deverá apresentar laudos, </t>
    </r>
    <r>
      <rPr>
        <b/>
        <sz val="11"/>
        <rFont val="Arial"/>
        <family val="2"/>
      </rPr>
      <t>especificações conforme ET 2.5</t>
    </r>
  </si>
  <si>
    <r>
      <t xml:space="preserve">Suporte Simples para grupo focal semafórico Repetidor, Pedestre ou Ciclista, 114mm ou 101mm, </t>
    </r>
    <r>
      <rPr>
        <b/>
        <sz val="11"/>
        <rFont val="Arial"/>
        <family val="2"/>
      </rPr>
      <t>especificações conforme ET 3.1</t>
    </r>
  </si>
  <si>
    <r>
      <t xml:space="preserve">Suporte basculante para grupo focal semafórico principal 101mm, </t>
    </r>
    <r>
      <rPr>
        <b/>
        <sz val="11"/>
        <rFont val="Arial"/>
        <family val="2"/>
      </rPr>
      <t>especificações conforme ET 3.2</t>
    </r>
  </si>
  <si>
    <r>
      <t xml:space="preserve">Suporte tipo pá para basculante do grupo focal semafórico principal em alumínio, sem parafuso, </t>
    </r>
    <r>
      <rPr>
        <b/>
        <sz val="11"/>
        <rFont val="Arial"/>
        <family val="2"/>
      </rPr>
      <t>especificações conforme ET 3.3</t>
    </r>
  </si>
  <si>
    <r>
      <t xml:space="preserve">Suporte tipo longarina para basculante do grupo focal semafórico principal em policarbonato (SEMCO), </t>
    </r>
    <r>
      <rPr>
        <b/>
        <sz val="11"/>
        <rFont val="Arial"/>
        <family val="2"/>
      </rPr>
      <t>especificações conforme ET 3.4</t>
    </r>
  </si>
  <si>
    <r>
      <t xml:space="preserve">Anteparo para grupo focal semafórico padrão SEMCO tipo principal "T" em chapa de aluminío, pintura preta com tarja branca, </t>
    </r>
    <r>
      <rPr>
        <b/>
        <sz val="11"/>
        <rFont val="Arial"/>
        <family val="2"/>
      </rPr>
      <t>especificações conforme ET 3.5</t>
    </r>
  </si>
  <si>
    <r>
      <t xml:space="preserve">Módulos a LED pedestre 200mm (vermelho + verde), </t>
    </r>
    <r>
      <rPr>
        <b/>
        <sz val="11"/>
        <rFont val="Arial"/>
        <family val="2"/>
      </rPr>
      <t>especificações conforme ET 4.1</t>
    </r>
  </si>
  <si>
    <r>
      <t xml:space="preserve">Módulo a LED veicular 200mm,  cores: vermelho, verde e amarelo, </t>
    </r>
    <r>
      <rPr>
        <b/>
        <sz val="11"/>
        <rFont val="Arial"/>
        <family val="2"/>
      </rPr>
      <t>especificações conforme  ET 4.2</t>
    </r>
  </si>
  <si>
    <r>
      <t xml:space="preserve">Módulo a LED veicular 300mm,  cores: vermelho, verde e amarelo, </t>
    </r>
    <r>
      <rPr>
        <b/>
        <sz val="11"/>
        <rFont val="Arial"/>
        <family val="2"/>
      </rPr>
      <t>especificações conforme ET 4.3</t>
    </r>
  </si>
  <si>
    <r>
      <t xml:space="preserve">Botoeira Sonora conforme Resolução 704 do Contran, </t>
    </r>
    <r>
      <rPr>
        <b/>
        <sz val="11"/>
        <rFont val="Arial"/>
        <family val="2"/>
      </rPr>
      <t>especificações conforme ET 7.1</t>
    </r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</si>
</sst>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2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7"/>
      <color rgb="FF000000"/>
      <name val="Arial Narrow"/>
      <family val="2"/>
    </font>
    <font>
      <sz val="14"/>
      <color rgb="FF000000"/>
      <name val="Arial Narrow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4" fontId="6" fillId="3" borderId="1" xfId="1" applyFont="1" applyFill="1" applyBorder="1"/>
    <xf numFmtId="44" fontId="8" fillId="3" borderId="1" xfId="3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4" fontId="9" fillId="0" borderId="1" xfId="1" applyFont="1" applyFill="1" applyBorder="1" applyAlignment="1">
      <alignment vertical="center"/>
    </xf>
    <xf numFmtId="44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4" fontId="6" fillId="2" borderId="1" xfId="0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Alignment="1">
      <alignment vertical="center"/>
    </xf>
    <xf numFmtId="44" fontId="9" fillId="0" borderId="1" xfId="0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44" fontId="9" fillId="0" borderId="1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4" fontId="6" fillId="3" borderId="5" xfId="1" applyFont="1" applyFill="1" applyBorder="1" applyAlignment="1">
      <alignment horizontal="center"/>
    </xf>
    <xf numFmtId="44" fontId="6" fillId="3" borderId="3" xfId="1" applyFont="1" applyFill="1" applyBorder="1" applyAlignment="1">
      <alignment horizontal="center"/>
    </xf>
    <xf numFmtId="44" fontId="6" fillId="2" borderId="5" xfId="0" applyNumberFormat="1" applyFont="1" applyFill="1" applyBorder="1" applyAlignment="1">
      <alignment horizontal="center"/>
    </xf>
    <xf numFmtId="44" fontId="6" fillId="2" borderId="3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</cellXfs>
  <cellStyles count="4">
    <cellStyle name="Moeda" xfId="1" builtinId="4"/>
    <cellStyle name="Moeda 2" xfId="2"/>
    <cellStyle name="Moeda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281740</xdr:colOff>
      <xdr:row>0</xdr:row>
      <xdr:rowOff>89660</xdr:rowOff>
    </xdr:from>
    <xdr:to>
      <xdr:col>3</xdr:col>
      <xdr:colOff>905374</xdr:colOff>
      <xdr:row>3</xdr:row>
      <xdr:rowOff>139941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82365" y="89660"/>
          <a:ext cx="623634" cy="783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645582</xdr:colOff>
      <xdr:row>0</xdr:row>
      <xdr:rowOff>116417</xdr:rowOff>
    </xdr:from>
    <xdr:to>
      <xdr:col>4</xdr:col>
      <xdr:colOff>549550</xdr:colOff>
      <xdr:row>3</xdr:row>
      <xdr:rowOff>167812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7749" y="116417"/>
          <a:ext cx="623634" cy="792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06602" y="57150"/>
          <a:ext cx="817408" cy="9670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568325</xdr:colOff>
      <xdr:row>0</xdr:row>
      <xdr:rowOff>44450</xdr:rowOff>
    </xdr:from>
    <xdr:to>
      <xdr:col>4</xdr:col>
      <xdr:colOff>601409</xdr:colOff>
      <xdr:row>3</xdr:row>
      <xdr:rowOff>95845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30925" y="44450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44450</xdr:colOff>
      <xdr:row>0</xdr:row>
      <xdr:rowOff>44450</xdr:rowOff>
    </xdr:from>
    <xdr:to>
      <xdr:col>4</xdr:col>
      <xdr:colOff>668084</xdr:colOff>
      <xdr:row>3</xdr:row>
      <xdr:rowOff>95845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64250" y="44450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615950</xdr:colOff>
      <xdr:row>0</xdr:row>
      <xdr:rowOff>34925</xdr:rowOff>
    </xdr:from>
    <xdr:to>
      <xdr:col>4</xdr:col>
      <xdr:colOff>620459</xdr:colOff>
      <xdr:row>3</xdr:row>
      <xdr:rowOff>86320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97600" y="34925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549275</xdr:colOff>
      <xdr:row>0</xdr:row>
      <xdr:rowOff>63500</xdr:rowOff>
    </xdr:from>
    <xdr:to>
      <xdr:col>5</xdr:col>
      <xdr:colOff>458534</xdr:colOff>
      <xdr:row>3</xdr:row>
      <xdr:rowOff>114895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2725" y="63500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349250</xdr:colOff>
      <xdr:row>0</xdr:row>
      <xdr:rowOff>101600</xdr:rowOff>
    </xdr:from>
    <xdr:to>
      <xdr:col>5</xdr:col>
      <xdr:colOff>296609</xdr:colOff>
      <xdr:row>3</xdr:row>
      <xdr:rowOff>152995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88000" y="101600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1"/>
  <sheetViews>
    <sheetView showGridLines="0" view="pageBreakPreview" zoomScaleNormal="95" zoomScaleSheetLayoutView="100" workbookViewId="0">
      <selection sqref="A1:E21"/>
    </sheetView>
  </sheetViews>
  <sheetFormatPr defaultRowHeight="15"/>
  <cols>
    <col min="1" max="1" width="2.7109375" style="1" customWidth="1"/>
    <col min="2" max="2" width="6.85546875" style="1" bestFit="1" customWidth="1"/>
    <col min="3" max="3" width="63.140625" style="1" customWidth="1"/>
    <col min="4" max="4" width="26.7109375" style="1" customWidth="1"/>
    <col min="5" max="5" width="2.7109375" style="1" customWidth="1"/>
    <col min="6" max="16384" width="9.140625" style="1"/>
  </cols>
  <sheetData>
    <row r="1" spans="2:4" ht="21.75" customHeight="1">
      <c r="B1" s="43" t="s">
        <v>19</v>
      </c>
      <c r="C1" s="43"/>
      <c r="D1" s="43"/>
    </row>
    <row r="2" spans="2:4" ht="18" customHeight="1">
      <c r="B2" s="44" t="s">
        <v>134</v>
      </c>
      <c r="C2" s="44"/>
      <c r="D2" s="44"/>
    </row>
    <row r="3" spans="2:4" ht="18" customHeight="1">
      <c r="B3" s="44" t="s">
        <v>20</v>
      </c>
      <c r="C3" s="44"/>
      <c r="D3" s="44"/>
    </row>
    <row r="4" spans="2:4" ht="38.25" customHeight="1">
      <c r="B4" s="45"/>
      <c r="C4" s="45"/>
      <c r="D4" s="45"/>
    </row>
    <row r="5" spans="2:4" ht="15.75">
      <c r="B5" s="46" t="s">
        <v>108</v>
      </c>
      <c r="C5" s="47"/>
      <c r="D5" s="48"/>
    </row>
    <row r="6" spans="2:4" ht="18">
      <c r="B6" s="49" t="s">
        <v>116</v>
      </c>
      <c r="C6" s="49"/>
      <c r="D6" s="49"/>
    </row>
    <row r="7" spans="2:4">
      <c r="B7" s="16" t="s">
        <v>117</v>
      </c>
      <c r="C7" s="3" t="s">
        <v>0</v>
      </c>
      <c r="D7" s="15" t="s">
        <v>3</v>
      </c>
    </row>
    <row r="8" spans="2:4" s="10" customFormat="1">
      <c r="B8" s="40">
        <v>1</v>
      </c>
      <c r="C8" s="23" t="s">
        <v>5</v>
      </c>
      <c r="D8" s="19">
        <f>'Lote 1'!F45</f>
        <v>615317</v>
      </c>
    </row>
    <row r="9" spans="2:4" s="10" customFormat="1">
      <c r="B9" s="40">
        <v>2</v>
      </c>
      <c r="C9" s="23" t="s">
        <v>102</v>
      </c>
      <c r="D9" s="19">
        <f>'Lote 2'!F12</f>
        <v>878900</v>
      </c>
    </row>
    <row r="10" spans="2:4" s="10" customFormat="1">
      <c r="B10" s="40">
        <v>3</v>
      </c>
      <c r="C10" s="23" t="s">
        <v>103</v>
      </c>
      <c r="D10" s="19">
        <f>'Lote 3'!F10</f>
        <v>47195</v>
      </c>
    </row>
    <row r="11" spans="2:4" s="10" customFormat="1">
      <c r="B11" s="40">
        <v>4</v>
      </c>
      <c r="C11" s="23" t="s">
        <v>104</v>
      </c>
      <c r="D11" s="19">
        <f>'Lote 4'!F22</f>
        <v>4316580</v>
      </c>
    </row>
    <row r="12" spans="2:4" s="10" customFormat="1">
      <c r="B12" s="40">
        <v>5</v>
      </c>
      <c r="C12" s="23" t="s">
        <v>132</v>
      </c>
      <c r="D12" s="19">
        <f>'Lote 5'!G9</f>
        <v>780000</v>
      </c>
    </row>
    <row r="13" spans="2:4" s="10" customFormat="1">
      <c r="B13" s="40">
        <v>6</v>
      </c>
      <c r="C13" s="23" t="s">
        <v>133</v>
      </c>
      <c r="D13" s="19">
        <f>'Lote 6'!F14</f>
        <v>130520</v>
      </c>
    </row>
    <row r="14" spans="2:4" ht="15.75">
      <c r="B14" s="41" t="s">
        <v>118</v>
      </c>
      <c r="C14" s="42"/>
      <c r="D14" s="14">
        <f>SUM(D8:D13)</f>
        <v>6768512</v>
      </c>
    </row>
    <row r="21" spans="3:3">
      <c r="C21" s="1" t="s">
        <v>120</v>
      </c>
    </row>
  </sheetData>
  <mergeCells count="7">
    <mergeCell ref="B14:C14"/>
    <mergeCell ref="B1:D1"/>
    <mergeCell ref="B2:D2"/>
    <mergeCell ref="B3:D3"/>
    <mergeCell ref="B4:D4"/>
    <mergeCell ref="B5:D5"/>
    <mergeCell ref="B6:D6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showGridLines="0" view="pageBreakPreview" topLeftCell="A26" zoomScale="90" zoomScaleNormal="95" zoomScaleSheetLayoutView="90" workbookViewId="0">
      <selection activeCell="F45" sqref="F45:G45"/>
    </sheetView>
  </sheetViews>
  <sheetFormatPr defaultRowHeight="15"/>
  <cols>
    <col min="1" max="1" width="2.7109375" style="1" customWidth="1"/>
    <col min="2" max="2" width="5.5703125" bestFit="1" customWidth="1"/>
    <col min="3" max="3" width="74" customWidth="1"/>
    <col min="4" max="5" width="10.7109375" customWidth="1"/>
    <col min="6" max="7" width="15.7109375" customWidth="1"/>
    <col min="8" max="8" width="2.7109375" customWidth="1"/>
    <col min="9" max="9" width="10.7109375" style="4" customWidth="1"/>
    <col min="10" max="12" width="10.7109375" customWidth="1"/>
  </cols>
  <sheetData>
    <row r="1" spans="2:9" s="1" customFormat="1" ht="21.75" customHeight="1">
      <c r="B1" s="43" t="s">
        <v>19</v>
      </c>
      <c r="C1" s="43"/>
      <c r="D1" s="43"/>
      <c r="E1" s="43"/>
      <c r="F1" s="43"/>
      <c r="G1" s="43"/>
      <c r="I1" s="12"/>
    </row>
    <row r="2" spans="2:9" s="1" customFormat="1" ht="18" customHeight="1">
      <c r="B2" s="44" t="s">
        <v>134</v>
      </c>
      <c r="C2" s="44"/>
      <c r="D2" s="44"/>
      <c r="E2" s="44"/>
      <c r="F2" s="44"/>
      <c r="G2" s="44"/>
      <c r="I2" s="12"/>
    </row>
    <row r="3" spans="2:9" s="1" customFormat="1" ht="18" customHeight="1">
      <c r="B3" s="44" t="s">
        <v>20</v>
      </c>
      <c r="C3" s="44"/>
      <c r="D3" s="44"/>
      <c r="E3" s="44"/>
      <c r="F3" s="44"/>
      <c r="G3" s="44"/>
      <c r="I3" s="12"/>
    </row>
    <row r="4" spans="2:9" ht="38.25" customHeight="1">
      <c r="B4" s="45"/>
      <c r="C4" s="45"/>
      <c r="D4" s="45"/>
      <c r="E4" s="45"/>
      <c r="F4" s="45"/>
      <c r="G4" s="45"/>
      <c r="I4" s="7"/>
    </row>
    <row r="5" spans="2:9" s="1" customFormat="1" ht="15.75">
      <c r="B5" s="46" t="s">
        <v>108</v>
      </c>
      <c r="C5" s="47"/>
      <c r="D5" s="47"/>
      <c r="E5" s="47"/>
      <c r="F5" s="47"/>
      <c r="G5" s="48"/>
      <c r="I5" s="7"/>
    </row>
    <row r="6" spans="2:9" ht="18">
      <c r="B6" s="49" t="s">
        <v>5</v>
      </c>
      <c r="C6" s="49"/>
      <c r="D6" s="49"/>
      <c r="E6" s="49"/>
      <c r="F6" s="49"/>
      <c r="G6" s="49"/>
    </row>
    <row r="7" spans="2:9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2:9" s="10" customFormat="1">
      <c r="B8" s="17" t="s">
        <v>58</v>
      </c>
      <c r="C8" s="23" t="s">
        <v>37</v>
      </c>
      <c r="D8" s="17">
        <v>60</v>
      </c>
      <c r="E8" s="24" t="s">
        <v>1</v>
      </c>
      <c r="F8" s="18">
        <v>3.2</v>
      </c>
      <c r="G8" s="19">
        <f t="shared" ref="G8:G44" si="0">F8*D8</f>
        <v>192</v>
      </c>
      <c r="I8" s="12"/>
    </row>
    <row r="9" spans="2:9" s="10" customFormat="1">
      <c r="B9" s="17" t="s">
        <v>59</v>
      </c>
      <c r="C9" s="23" t="s">
        <v>36</v>
      </c>
      <c r="D9" s="17">
        <v>120</v>
      </c>
      <c r="E9" s="24" t="s">
        <v>1</v>
      </c>
      <c r="F9" s="18">
        <v>4.7750000000000004</v>
      </c>
      <c r="G9" s="19">
        <v>573.6</v>
      </c>
      <c r="I9" s="39"/>
    </row>
    <row r="10" spans="2:9" s="10" customFormat="1">
      <c r="B10" s="17" t="s">
        <v>60</v>
      </c>
      <c r="C10" s="23" t="s">
        <v>35</v>
      </c>
      <c r="D10" s="17">
        <v>180</v>
      </c>
      <c r="E10" s="24" t="s">
        <v>12</v>
      </c>
      <c r="F10" s="18">
        <v>7.15</v>
      </c>
      <c r="G10" s="19">
        <f t="shared" si="0"/>
        <v>1287</v>
      </c>
      <c r="I10" s="39"/>
    </row>
    <row r="11" spans="2:9" s="10" customFormat="1">
      <c r="B11" s="17" t="s">
        <v>61</v>
      </c>
      <c r="C11" s="23" t="s">
        <v>53</v>
      </c>
      <c r="D11" s="17">
        <v>600</v>
      </c>
      <c r="E11" s="17" t="s">
        <v>12</v>
      </c>
      <c r="F11" s="18">
        <v>6.45</v>
      </c>
      <c r="G11" s="19">
        <f t="shared" si="0"/>
        <v>3870</v>
      </c>
      <c r="I11" s="39"/>
    </row>
    <row r="12" spans="2:9" s="10" customFormat="1" ht="28.5">
      <c r="B12" s="17" t="s">
        <v>62</v>
      </c>
      <c r="C12" s="23" t="s">
        <v>42</v>
      </c>
      <c r="D12" s="17">
        <v>1800</v>
      </c>
      <c r="E12" s="24" t="s">
        <v>12</v>
      </c>
      <c r="F12" s="18">
        <v>5.99</v>
      </c>
      <c r="G12" s="19">
        <f t="shared" si="0"/>
        <v>10782</v>
      </c>
      <c r="I12" s="39"/>
    </row>
    <row r="13" spans="2:9" s="10" customFormat="1" ht="28.5">
      <c r="B13" s="17" t="s">
        <v>63</v>
      </c>
      <c r="C13" s="23" t="s">
        <v>43</v>
      </c>
      <c r="D13" s="17">
        <v>1800</v>
      </c>
      <c r="E13" s="24" t="s">
        <v>12</v>
      </c>
      <c r="F13" s="18">
        <v>5.99</v>
      </c>
      <c r="G13" s="19">
        <f t="shared" si="0"/>
        <v>10782</v>
      </c>
      <c r="I13" s="39"/>
    </row>
    <row r="14" spans="2:9" s="10" customFormat="1" ht="28.5">
      <c r="B14" s="17" t="s">
        <v>64</v>
      </c>
      <c r="C14" s="23" t="s">
        <v>44</v>
      </c>
      <c r="D14" s="17">
        <v>600</v>
      </c>
      <c r="E14" s="24" t="s">
        <v>12</v>
      </c>
      <c r="F14" s="18">
        <v>5.99</v>
      </c>
      <c r="G14" s="19">
        <f t="shared" si="0"/>
        <v>3594</v>
      </c>
      <c r="I14" s="39"/>
    </row>
    <row r="15" spans="2:9" s="10" customFormat="1" ht="42.75">
      <c r="B15" s="17" t="s">
        <v>65</v>
      </c>
      <c r="C15" s="23" t="s">
        <v>46</v>
      </c>
      <c r="D15" s="17">
        <v>130</v>
      </c>
      <c r="E15" s="24" t="s">
        <v>1</v>
      </c>
      <c r="F15" s="37">
        <v>617</v>
      </c>
      <c r="G15" s="38">
        <f t="shared" si="0"/>
        <v>80210</v>
      </c>
      <c r="I15" s="39"/>
    </row>
    <row r="16" spans="2:9" s="10" customFormat="1" ht="42.75">
      <c r="B16" s="17" t="s">
        <v>66</v>
      </c>
      <c r="C16" s="23" t="s">
        <v>45</v>
      </c>
      <c r="D16" s="17">
        <v>130</v>
      </c>
      <c r="E16" s="24" t="s">
        <v>1</v>
      </c>
      <c r="F16" s="37">
        <v>428</v>
      </c>
      <c r="G16" s="38">
        <f t="shared" si="0"/>
        <v>55640</v>
      </c>
      <c r="I16" s="39"/>
    </row>
    <row r="17" spans="2:9" s="10" customFormat="1">
      <c r="B17" s="17" t="s">
        <v>67</v>
      </c>
      <c r="C17" s="23" t="s">
        <v>23</v>
      </c>
      <c r="D17" s="17">
        <v>60</v>
      </c>
      <c r="E17" s="24" t="s">
        <v>1</v>
      </c>
      <c r="F17" s="18">
        <v>14.5</v>
      </c>
      <c r="G17" s="19">
        <f t="shared" si="0"/>
        <v>870</v>
      </c>
      <c r="I17" s="39"/>
    </row>
    <row r="18" spans="2:9" s="10" customFormat="1" ht="28.5">
      <c r="B18" s="17" t="s">
        <v>68</v>
      </c>
      <c r="C18" s="23" t="s">
        <v>47</v>
      </c>
      <c r="D18" s="17">
        <v>60</v>
      </c>
      <c r="E18" s="26" t="s">
        <v>1</v>
      </c>
      <c r="F18" s="18">
        <v>25.35</v>
      </c>
      <c r="G18" s="19">
        <f t="shared" si="0"/>
        <v>1521</v>
      </c>
      <c r="I18" s="39"/>
    </row>
    <row r="19" spans="2:9" s="10" customFormat="1" ht="28.5">
      <c r="B19" s="17" t="s">
        <v>69</v>
      </c>
      <c r="C19" s="23" t="s">
        <v>39</v>
      </c>
      <c r="D19" s="17">
        <v>60</v>
      </c>
      <c r="E19" s="26" t="s">
        <v>1</v>
      </c>
      <c r="F19" s="18">
        <v>100</v>
      </c>
      <c r="G19" s="19">
        <f t="shared" si="0"/>
        <v>6000</v>
      </c>
      <c r="I19" s="39"/>
    </row>
    <row r="20" spans="2:9" s="10" customFormat="1" ht="28.5">
      <c r="B20" s="17" t="s">
        <v>70</v>
      </c>
      <c r="C20" s="23" t="s">
        <v>40</v>
      </c>
      <c r="D20" s="17">
        <v>60</v>
      </c>
      <c r="E20" s="26" t="s">
        <v>1</v>
      </c>
      <c r="F20" s="18">
        <v>99</v>
      </c>
      <c r="G20" s="19">
        <f t="shared" si="0"/>
        <v>5940</v>
      </c>
      <c r="I20" s="39"/>
    </row>
    <row r="21" spans="2:9" s="10" customFormat="1">
      <c r="B21" s="17" t="s">
        <v>71</v>
      </c>
      <c r="C21" s="23" t="s">
        <v>51</v>
      </c>
      <c r="D21" s="17">
        <v>550</v>
      </c>
      <c r="E21" s="17" t="s">
        <v>1</v>
      </c>
      <c r="F21" s="18">
        <v>66.900000000000006</v>
      </c>
      <c r="G21" s="19">
        <f t="shared" si="0"/>
        <v>36795</v>
      </c>
      <c r="I21" s="39"/>
    </row>
    <row r="22" spans="2:9" s="10" customFormat="1" ht="71.25">
      <c r="B22" s="17" t="s">
        <v>72</v>
      </c>
      <c r="C22" s="23" t="s">
        <v>26</v>
      </c>
      <c r="D22" s="17">
        <v>60</v>
      </c>
      <c r="E22" s="24" t="s">
        <v>1</v>
      </c>
      <c r="F22" s="18">
        <v>374</v>
      </c>
      <c r="G22" s="19">
        <f t="shared" si="0"/>
        <v>22440</v>
      </c>
      <c r="I22" s="39"/>
    </row>
    <row r="23" spans="2:9" s="8" customFormat="1" ht="71.25">
      <c r="B23" s="17" t="s">
        <v>73</v>
      </c>
      <c r="C23" s="23" t="s">
        <v>55</v>
      </c>
      <c r="D23" s="17">
        <v>30</v>
      </c>
      <c r="E23" s="17" t="s">
        <v>1</v>
      </c>
      <c r="F23" s="18">
        <v>120</v>
      </c>
      <c r="G23" s="19">
        <f t="shared" si="0"/>
        <v>3600</v>
      </c>
      <c r="I23" s="39"/>
    </row>
    <row r="24" spans="2:9" s="10" customFormat="1">
      <c r="B24" s="17" t="s">
        <v>74</v>
      </c>
      <c r="C24" s="23" t="s">
        <v>34</v>
      </c>
      <c r="D24" s="17">
        <v>120</v>
      </c>
      <c r="E24" s="24" t="s">
        <v>1</v>
      </c>
      <c r="F24" s="18">
        <v>13.7</v>
      </c>
      <c r="G24" s="19">
        <f t="shared" si="0"/>
        <v>1644</v>
      </c>
      <c r="I24" s="39"/>
    </row>
    <row r="25" spans="2:9" s="8" customFormat="1" ht="28.5">
      <c r="B25" s="17" t="s">
        <v>75</v>
      </c>
      <c r="C25" s="23" t="s">
        <v>32</v>
      </c>
      <c r="D25" s="17">
        <v>20</v>
      </c>
      <c r="E25" s="24" t="s">
        <v>1</v>
      </c>
      <c r="F25" s="18">
        <v>21.3</v>
      </c>
      <c r="G25" s="19">
        <f t="shared" si="0"/>
        <v>426</v>
      </c>
      <c r="I25" s="39"/>
    </row>
    <row r="26" spans="2:9" s="8" customFormat="1" ht="28.5">
      <c r="B26" s="17" t="s">
        <v>76</v>
      </c>
      <c r="C26" s="23" t="s">
        <v>29</v>
      </c>
      <c r="D26" s="17">
        <v>60</v>
      </c>
      <c r="E26" s="24" t="s">
        <v>1</v>
      </c>
      <c r="F26" s="18">
        <v>23.8</v>
      </c>
      <c r="G26" s="19">
        <f t="shared" si="0"/>
        <v>1428</v>
      </c>
      <c r="I26" s="39"/>
    </row>
    <row r="27" spans="2:9" s="10" customFormat="1">
      <c r="B27" s="17" t="s">
        <v>77</v>
      </c>
      <c r="C27" s="23" t="s">
        <v>24</v>
      </c>
      <c r="D27" s="17">
        <v>120</v>
      </c>
      <c r="E27" s="24" t="s">
        <v>1</v>
      </c>
      <c r="F27" s="18">
        <v>3.05</v>
      </c>
      <c r="G27" s="19">
        <f t="shared" si="0"/>
        <v>366</v>
      </c>
      <c r="I27" s="39"/>
    </row>
    <row r="28" spans="2:9" s="10" customFormat="1" ht="99.75">
      <c r="B28" s="17" t="s">
        <v>78</v>
      </c>
      <c r="C28" s="23" t="s">
        <v>54</v>
      </c>
      <c r="D28" s="17">
        <v>60</v>
      </c>
      <c r="E28" s="24" t="s">
        <v>1</v>
      </c>
      <c r="F28" s="18">
        <v>18.100000000000001</v>
      </c>
      <c r="G28" s="19">
        <f t="shared" si="0"/>
        <v>1086</v>
      </c>
      <c r="I28" s="39"/>
    </row>
    <row r="29" spans="2:9" s="10" customFormat="1" ht="57">
      <c r="B29" s="17" t="s">
        <v>79</v>
      </c>
      <c r="C29" s="23" t="s">
        <v>119</v>
      </c>
      <c r="D29" s="17">
        <v>30</v>
      </c>
      <c r="E29" s="17" t="s">
        <v>1</v>
      </c>
      <c r="F29" s="18">
        <v>11.875</v>
      </c>
      <c r="G29" s="19">
        <v>356.4</v>
      </c>
      <c r="I29" s="39"/>
    </row>
    <row r="30" spans="2:9" s="10" customFormat="1" ht="28.5">
      <c r="B30" s="17" t="s">
        <v>80</v>
      </c>
      <c r="C30" s="23" t="s">
        <v>25</v>
      </c>
      <c r="D30" s="17">
        <v>900</v>
      </c>
      <c r="E30" s="24" t="s">
        <v>12</v>
      </c>
      <c r="F30" s="18">
        <v>8.875</v>
      </c>
      <c r="G30" s="19">
        <v>7992</v>
      </c>
      <c r="I30" s="39"/>
    </row>
    <row r="31" spans="2:9" s="10" customFormat="1" ht="28.5">
      <c r="B31" s="17" t="s">
        <v>81</v>
      </c>
      <c r="C31" s="23" t="s">
        <v>109</v>
      </c>
      <c r="D31" s="17">
        <v>8000</v>
      </c>
      <c r="E31" s="24" t="s">
        <v>12</v>
      </c>
      <c r="F31" s="18">
        <v>17.3</v>
      </c>
      <c r="G31" s="19">
        <f t="shared" si="0"/>
        <v>138400</v>
      </c>
      <c r="I31" s="39"/>
    </row>
    <row r="32" spans="2:9" s="35" customFormat="1">
      <c r="B32" s="17" t="s">
        <v>82</v>
      </c>
      <c r="C32" s="23" t="s">
        <v>21</v>
      </c>
      <c r="D32" s="17">
        <v>60</v>
      </c>
      <c r="E32" s="24" t="s">
        <v>1</v>
      </c>
      <c r="F32" s="18">
        <v>10.3</v>
      </c>
      <c r="G32" s="19">
        <f t="shared" si="0"/>
        <v>618</v>
      </c>
      <c r="I32" s="39"/>
    </row>
    <row r="33" spans="2:9" s="10" customFormat="1" ht="28.5">
      <c r="B33" s="17" t="s">
        <v>83</v>
      </c>
      <c r="C33" s="23" t="s">
        <v>30</v>
      </c>
      <c r="D33" s="17">
        <v>60</v>
      </c>
      <c r="E33" s="24" t="s">
        <v>1</v>
      </c>
      <c r="F33" s="18">
        <v>155.4</v>
      </c>
      <c r="G33" s="19">
        <f t="shared" si="0"/>
        <v>9324</v>
      </c>
      <c r="I33" s="39"/>
    </row>
    <row r="34" spans="2:9" s="10" customFormat="1" ht="28.5">
      <c r="B34" s="17" t="s">
        <v>84</v>
      </c>
      <c r="C34" s="23" t="s">
        <v>27</v>
      </c>
      <c r="D34" s="17">
        <v>60</v>
      </c>
      <c r="E34" s="24" t="s">
        <v>1</v>
      </c>
      <c r="F34" s="18">
        <v>183</v>
      </c>
      <c r="G34" s="19">
        <f t="shared" si="0"/>
        <v>10980</v>
      </c>
      <c r="I34" s="39"/>
    </row>
    <row r="35" spans="2:9" s="8" customFormat="1" ht="28.5">
      <c r="B35" s="17" t="s">
        <v>85</v>
      </c>
      <c r="C35" s="25" t="s">
        <v>41</v>
      </c>
      <c r="D35" s="17">
        <v>600</v>
      </c>
      <c r="E35" s="26" t="s">
        <v>12</v>
      </c>
      <c r="F35" s="21">
        <v>4.66</v>
      </c>
      <c r="G35" s="22">
        <f t="shared" si="0"/>
        <v>2796</v>
      </c>
      <c r="I35" s="39"/>
    </row>
    <row r="36" spans="2:9" s="35" customFormat="1" ht="28.5">
      <c r="B36" s="17" t="s">
        <v>86</v>
      </c>
      <c r="C36" s="23" t="s">
        <v>33</v>
      </c>
      <c r="D36" s="17">
        <v>120</v>
      </c>
      <c r="E36" s="24" t="s">
        <v>1</v>
      </c>
      <c r="F36" s="18">
        <v>43.1</v>
      </c>
      <c r="G36" s="19">
        <f t="shared" si="0"/>
        <v>5172</v>
      </c>
      <c r="I36" s="39"/>
    </row>
    <row r="37" spans="2:9" s="35" customFormat="1">
      <c r="B37" s="17" t="s">
        <v>87</v>
      </c>
      <c r="C37" s="23" t="s">
        <v>31</v>
      </c>
      <c r="D37" s="17">
        <v>120</v>
      </c>
      <c r="E37" s="24" t="s">
        <v>1</v>
      </c>
      <c r="F37" s="18">
        <v>7.4</v>
      </c>
      <c r="G37" s="19">
        <f t="shared" si="0"/>
        <v>888</v>
      </c>
      <c r="I37" s="39"/>
    </row>
    <row r="38" spans="2:9" s="10" customFormat="1">
      <c r="B38" s="17" t="s">
        <v>88</v>
      </c>
      <c r="C38" s="23" t="s">
        <v>28</v>
      </c>
      <c r="D38" s="17">
        <v>60</v>
      </c>
      <c r="E38" s="24" t="s">
        <v>1</v>
      </c>
      <c r="F38" s="18">
        <v>6.6</v>
      </c>
      <c r="G38" s="19">
        <f t="shared" si="0"/>
        <v>396</v>
      </c>
      <c r="I38" s="39"/>
    </row>
    <row r="39" spans="2:9" s="10" customFormat="1">
      <c r="B39" s="17" t="s">
        <v>89</v>
      </c>
      <c r="C39" s="23" t="s">
        <v>22</v>
      </c>
      <c r="D39" s="17">
        <v>120</v>
      </c>
      <c r="E39" s="24" t="s">
        <v>1</v>
      </c>
      <c r="F39" s="18">
        <v>1.65</v>
      </c>
      <c r="G39" s="19">
        <f t="shared" si="0"/>
        <v>198</v>
      </c>
      <c r="I39" s="39"/>
    </row>
    <row r="40" spans="2:9" s="10" customFormat="1" ht="28.5">
      <c r="B40" s="17" t="s">
        <v>90</v>
      </c>
      <c r="C40" s="23" t="s">
        <v>52</v>
      </c>
      <c r="D40" s="17">
        <v>550</v>
      </c>
      <c r="E40" s="17" t="s">
        <v>1</v>
      </c>
      <c r="F40" s="18">
        <v>291</v>
      </c>
      <c r="G40" s="19">
        <f t="shared" si="0"/>
        <v>160050</v>
      </c>
      <c r="I40" s="39"/>
    </row>
    <row r="41" spans="2:9" s="10" customFormat="1" ht="42.75">
      <c r="B41" s="17" t="s">
        <v>91</v>
      </c>
      <c r="C41" s="23" t="s">
        <v>38</v>
      </c>
      <c r="D41" s="17">
        <v>60</v>
      </c>
      <c r="E41" s="24" t="s">
        <v>1</v>
      </c>
      <c r="F41" s="37">
        <v>385</v>
      </c>
      <c r="G41" s="38">
        <f t="shared" si="0"/>
        <v>23100</v>
      </c>
      <c r="I41" s="39"/>
    </row>
    <row r="42" spans="2:9" s="10" customFormat="1" ht="28.5">
      <c r="B42" s="17" t="s">
        <v>92</v>
      </c>
      <c r="C42" s="25" t="s">
        <v>49</v>
      </c>
      <c r="D42" s="17">
        <v>360</v>
      </c>
      <c r="E42" s="26" t="s">
        <v>1</v>
      </c>
      <c r="F42" s="21">
        <v>11.1</v>
      </c>
      <c r="G42" s="22">
        <f t="shared" si="0"/>
        <v>3996</v>
      </c>
      <c r="I42" s="39"/>
    </row>
    <row r="43" spans="2:9" s="10" customFormat="1" ht="28.5">
      <c r="B43" s="17" t="s">
        <v>93</v>
      </c>
      <c r="C43" s="25" t="s">
        <v>50</v>
      </c>
      <c r="D43" s="17">
        <v>120</v>
      </c>
      <c r="E43" s="26" t="s">
        <v>1</v>
      </c>
      <c r="F43" s="21">
        <v>11.1</v>
      </c>
      <c r="G43" s="22">
        <f t="shared" si="0"/>
        <v>1332</v>
      </c>
      <c r="I43" s="39"/>
    </row>
    <row r="44" spans="2:9" s="10" customFormat="1">
      <c r="B44" s="17" t="s">
        <v>110</v>
      </c>
      <c r="C44" s="25" t="s">
        <v>48</v>
      </c>
      <c r="D44" s="17">
        <v>120</v>
      </c>
      <c r="E44" s="26" t="s">
        <v>1</v>
      </c>
      <c r="F44" s="21">
        <v>5.6</v>
      </c>
      <c r="G44" s="22">
        <f t="shared" si="0"/>
        <v>672</v>
      </c>
      <c r="I44" s="39"/>
    </row>
    <row r="45" spans="2:9" ht="15.75">
      <c r="B45" s="41" t="s">
        <v>136</v>
      </c>
      <c r="C45" s="42"/>
      <c r="D45" s="42"/>
      <c r="E45" s="42"/>
      <c r="F45" s="50">
        <f>SUM(G8:G44)</f>
        <v>615317</v>
      </c>
      <c r="G45" s="51"/>
    </row>
  </sheetData>
  <sortState ref="B8:G44">
    <sortCondition ref="C8:C44"/>
  </sortState>
  <mergeCells count="8">
    <mergeCell ref="B45:E45"/>
    <mergeCell ref="F45:G45"/>
    <mergeCell ref="B4:G4"/>
    <mergeCell ref="B1:G1"/>
    <mergeCell ref="B2:G2"/>
    <mergeCell ref="B3:G3"/>
    <mergeCell ref="B6:G6"/>
    <mergeCell ref="B5:G5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view="pageBreakPreview" zoomScaleNormal="95" zoomScaleSheetLayoutView="100" workbookViewId="0">
      <selection activeCell="F8" sqref="F8:F11"/>
    </sheetView>
  </sheetViews>
  <sheetFormatPr defaultRowHeight="15"/>
  <cols>
    <col min="1" max="1" width="2.7109375" style="1" customWidth="1"/>
    <col min="2" max="2" width="5.28515625" bestFit="1" customWidth="1"/>
    <col min="3" max="3" width="76.42578125" style="10" customWidth="1"/>
    <col min="4" max="4" width="7.85546875" customWidth="1"/>
    <col min="5" max="5" width="10.7109375" style="1" customWidth="1"/>
    <col min="6" max="7" width="15.7109375" customWidth="1"/>
    <col min="8" max="8" width="2.7109375" style="9" customWidth="1"/>
    <col min="9" max="9" width="11.5703125" style="4" customWidth="1"/>
  </cols>
  <sheetData>
    <row r="1" spans="1:9" s="1" customFormat="1" ht="21.75" customHeight="1">
      <c r="B1" s="43" t="s">
        <v>19</v>
      </c>
      <c r="C1" s="43"/>
      <c r="D1" s="43"/>
      <c r="E1" s="43"/>
      <c r="F1" s="43"/>
      <c r="G1" s="43"/>
      <c r="I1" s="13"/>
    </row>
    <row r="2" spans="1:9" s="1" customFormat="1" ht="18" customHeight="1">
      <c r="B2" s="44" t="s">
        <v>134</v>
      </c>
      <c r="C2" s="44"/>
      <c r="D2" s="44"/>
      <c r="E2" s="44"/>
      <c r="F2" s="44"/>
      <c r="G2" s="44"/>
      <c r="I2" s="13"/>
    </row>
    <row r="3" spans="1:9" s="1" customFormat="1" ht="18" customHeight="1">
      <c r="B3" s="44" t="s">
        <v>20</v>
      </c>
      <c r="C3" s="44"/>
      <c r="D3" s="44"/>
      <c r="E3" s="44"/>
      <c r="F3" s="44"/>
      <c r="G3" s="44"/>
      <c r="I3" s="13"/>
    </row>
    <row r="4" spans="1:9" s="1" customFormat="1" ht="38.25" customHeight="1">
      <c r="B4" s="45"/>
      <c r="C4" s="45"/>
      <c r="D4" s="45"/>
      <c r="E4" s="45"/>
      <c r="F4" s="45"/>
      <c r="G4" s="45"/>
      <c r="I4" s="7"/>
    </row>
    <row r="5" spans="1:9" s="1" customFormat="1" ht="15.75">
      <c r="B5" s="46" t="s">
        <v>108</v>
      </c>
      <c r="C5" s="47"/>
      <c r="D5" s="47"/>
      <c r="E5" s="47"/>
      <c r="F5" s="47"/>
      <c r="G5" s="48"/>
      <c r="I5" s="7"/>
    </row>
    <row r="6" spans="1:9" ht="18">
      <c r="B6" s="54" t="s">
        <v>102</v>
      </c>
      <c r="C6" s="55"/>
      <c r="D6" s="55"/>
      <c r="E6" s="55"/>
      <c r="F6" s="55"/>
      <c r="G6" s="56"/>
    </row>
    <row r="7" spans="1:9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9" s="5" customFormat="1" ht="29.25">
      <c r="A8" s="10"/>
      <c r="B8" s="20" t="s">
        <v>6</v>
      </c>
      <c r="C8" s="25" t="s">
        <v>140</v>
      </c>
      <c r="D8" s="20">
        <v>200</v>
      </c>
      <c r="E8" s="20" t="s">
        <v>1</v>
      </c>
      <c r="F8" s="21">
        <v>1624</v>
      </c>
      <c r="G8" s="27">
        <f t="shared" ref="G8:G10" si="0">D8*F8</f>
        <v>324800</v>
      </c>
      <c r="H8" s="6"/>
      <c r="I8" s="6"/>
    </row>
    <row r="9" spans="1:9" s="5" customFormat="1" ht="29.25">
      <c r="A9" s="10"/>
      <c r="B9" s="20" t="s">
        <v>7</v>
      </c>
      <c r="C9" s="25" t="s">
        <v>139</v>
      </c>
      <c r="D9" s="20">
        <v>200</v>
      </c>
      <c r="E9" s="20" t="s">
        <v>1</v>
      </c>
      <c r="F9" s="28">
        <v>1410</v>
      </c>
      <c r="G9" s="29">
        <f t="shared" si="0"/>
        <v>282000</v>
      </c>
      <c r="H9" s="6"/>
      <c r="I9" s="6"/>
    </row>
    <row r="10" spans="1:9" s="5" customFormat="1" ht="29.25">
      <c r="A10" s="10"/>
      <c r="B10" s="20" t="s">
        <v>8</v>
      </c>
      <c r="C10" s="25" t="s">
        <v>138</v>
      </c>
      <c r="D10" s="20">
        <v>200</v>
      </c>
      <c r="E10" s="20" t="s">
        <v>1</v>
      </c>
      <c r="F10" s="28">
        <v>1145.5</v>
      </c>
      <c r="G10" s="29">
        <f t="shared" si="0"/>
        <v>229100</v>
      </c>
      <c r="H10" s="6"/>
      <c r="I10" s="6"/>
    </row>
    <row r="11" spans="1:9" s="5" customFormat="1" ht="44.25">
      <c r="A11" s="10"/>
      <c r="B11" s="20" t="s">
        <v>9</v>
      </c>
      <c r="C11" s="25" t="s">
        <v>137</v>
      </c>
      <c r="D11" s="20">
        <v>50</v>
      </c>
      <c r="E11" s="20" t="s">
        <v>1</v>
      </c>
      <c r="F11" s="28">
        <v>860</v>
      </c>
      <c r="G11" s="29">
        <f t="shared" ref="G11" si="1">D11*F11</f>
        <v>43000</v>
      </c>
      <c r="H11" s="6"/>
      <c r="I11" s="6"/>
    </row>
    <row r="12" spans="1:9" ht="16.5" customHeight="1">
      <c r="A12" s="10"/>
      <c r="B12" s="41" t="s">
        <v>111</v>
      </c>
      <c r="C12" s="42"/>
      <c r="D12" s="42"/>
      <c r="E12" s="42"/>
      <c r="F12" s="52">
        <f>SUM(G8:G11)</f>
        <v>878900</v>
      </c>
      <c r="G12" s="53"/>
    </row>
    <row r="13" spans="1:9">
      <c r="A13" s="10"/>
      <c r="B13" s="2"/>
      <c r="C13" s="11"/>
      <c r="D13" s="2"/>
      <c r="E13" s="2"/>
    </row>
    <row r="14" spans="1:9">
      <c r="A14" s="10"/>
    </row>
    <row r="15" spans="1:9">
      <c r="A15" s="10"/>
    </row>
    <row r="16" spans="1:9">
      <c r="A16" s="10"/>
    </row>
    <row r="17" spans="1:1">
      <c r="A17" s="10"/>
    </row>
    <row r="18" spans="1:1">
      <c r="A18" s="10"/>
    </row>
    <row r="19" spans="1:1">
      <c r="A19" s="10"/>
    </row>
  </sheetData>
  <mergeCells count="8">
    <mergeCell ref="B12:E12"/>
    <mergeCell ref="F12:G12"/>
    <mergeCell ref="B6:G6"/>
    <mergeCell ref="B1:G1"/>
    <mergeCell ref="B2:G2"/>
    <mergeCell ref="B3:G3"/>
    <mergeCell ref="B4:G4"/>
    <mergeCell ref="B5:G5"/>
  </mergeCells>
  <printOptions horizontalCentered="1"/>
  <pageMargins left="0.19685039370078741" right="0.19685039370078741" top="0.39370078740157483" bottom="0.78740157480314965" header="1.9685039370078741" footer="0.31496062992125984"/>
  <pageSetup paperSize="9"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showGridLines="0" view="pageBreakPreview" zoomScaleNormal="95" zoomScaleSheetLayoutView="100" workbookViewId="0">
      <selection activeCell="G20" sqref="G20"/>
    </sheetView>
  </sheetViews>
  <sheetFormatPr defaultRowHeight="15"/>
  <cols>
    <col min="1" max="1" width="2.7109375" style="1" customWidth="1"/>
    <col min="2" max="2" width="5.28515625" style="1" bestFit="1" customWidth="1"/>
    <col min="3" max="3" width="65.85546875" style="10" customWidth="1"/>
    <col min="4" max="4" width="7.5703125" style="1" customWidth="1"/>
    <col min="5" max="5" width="10.7109375" style="1" customWidth="1"/>
    <col min="6" max="7" width="15.7109375" style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43" t="s">
        <v>19</v>
      </c>
      <c r="C1" s="43"/>
      <c r="D1" s="43"/>
      <c r="E1" s="43"/>
      <c r="F1" s="43"/>
      <c r="G1" s="43"/>
      <c r="H1" s="1"/>
    </row>
    <row r="2" spans="1:12" ht="18" customHeight="1">
      <c r="B2" s="44" t="s">
        <v>134</v>
      </c>
      <c r="C2" s="44"/>
      <c r="D2" s="44"/>
      <c r="E2" s="44"/>
      <c r="F2" s="44"/>
      <c r="G2" s="44"/>
      <c r="H2" s="1"/>
    </row>
    <row r="3" spans="1:12" ht="18" customHeight="1">
      <c r="B3" s="44" t="s">
        <v>20</v>
      </c>
      <c r="C3" s="44"/>
      <c r="D3" s="44"/>
      <c r="E3" s="44"/>
      <c r="F3" s="44"/>
      <c r="G3" s="44"/>
      <c r="H3" s="1"/>
    </row>
    <row r="4" spans="1:12" ht="38.25" customHeight="1">
      <c r="B4" s="45"/>
      <c r="C4" s="45"/>
      <c r="D4" s="45"/>
      <c r="E4" s="45"/>
      <c r="F4" s="45"/>
      <c r="G4" s="45"/>
      <c r="H4" s="1"/>
      <c r="I4" s="7"/>
      <c r="J4" s="7"/>
      <c r="K4" s="7"/>
      <c r="L4" s="7"/>
    </row>
    <row r="5" spans="1:12" ht="15.75">
      <c r="B5" s="46" t="s">
        <v>108</v>
      </c>
      <c r="C5" s="47"/>
      <c r="D5" s="47"/>
      <c r="E5" s="47"/>
      <c r="F5" s="47"/>
      <c r="G5" s="48"/>
      <c r="H5" s="1"/>
      <c r="I5" s="7"/>
      <c r="J5" s="7"/>
      <c r="K5" s="7"/>
      <c r="L5" s="7"/>
    </row>
    <row r="6" spans="1:12" ht="18">
      <c r="B6" s="54" t="s">
        <v>103</v>
      </c>
      <c r="C6" s="55"/>
      <c r="D6" s="55"/>
      <c r="E6" s="55"/>
      <c r="F6" s="55"/>
      <c r="G6" s="56"/>
    </row>
    <row r="7" spans="1:12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 ht="43.5">
      <c r="A8" s="10"/>
      <c r="B8" s="20" t="s">
        <v>10</v>
      </c>
      <c r="C8" s="25" t="s">
        <v>141</v>
      </c>
      <c r="D8" s="20">
        <v>10</v>
      </c>
      <c r="E8" s="20" t="s">
        <v>1</v>
      </c>
      <c r="F8" s="22">
        <v>2441</v>
      </c>
      <c r="G8" s="29">
        <f t="shared" ref="G8:G9" si="0">D8*F8</f>
        <v>24410</v>
      </c>
      <c r="H8" s="6"/>
      <c r="I8" s="6"/>
      <c r="J8" s="6"/>
      <c r="K8" s="6"/>
      <c r="L8" s="6"/>
    </row>
    <row r="9" spans="1:12" s="5" customFormat="1" ht="43.5">
      <c r="A9" s="10"/>
      <c r="B9" s="20" t="s">
        <v>11</v>
      </c>
      <c r="C9" s="25" t="s">
        <v>142</v>
      </c>
      <c r="D9" s="20">
        <v>10</v>
      </c>
      <c r="E9" s="20" t="s">
        <v>1</v>
      </c>
      <c r="F9" s="22">
        <v>2278.5</v>
      </c>
      <c r="G9" s="29">
        <f t="shared" si="0"/>
        <v>22785</v>
      </c>
      <c r="H9" s="6"/>
      <c r="I9" s="6"/>
      <c r="J9" s="6"/>
      <c r="K9" s="6"/>
      <c r="L9" s="6"/>
    </row>
    <row r="10" spans="1:12" ht="16.5" customHeight="1">
      <c r="A10" s="10"/>
      <c r="B10" s="41" t="s">
        <v>112</v>
      </c>
      <c r="C10" s="42"/>
      <c r="D10" s="42"/>
      <c r="E10" s="42"/>
      <c r="F10" s="52">
        <f>SUM(G8:G9)</f>
        <v>47195</v>
      </c>
      <c r="G10" s="53"/>
    </row>
    <row r="11" spans="1:12">
      <c r="A11" s="10"/>
      <c r="B11" s="2"/>
      <c r="C11" s="11"/>
      <c r="D11" s="2"/>
      <c r="E11" s="2"/>
    </row>
    <row r="12" spans="1:12">
      <c r="A12" s="10"/>
    </row>
    <row r="13" spans="1:12">
      <c r="A13" s="10"/>
    </row>
    <row r="14" spans="1:12">
      <c r="A14" s="10"/>
    </row>
    <row r="15" spans="1:12">
      <c r="A15" s="10"/>
    </row>
    <row r="16" spans="1:12">
      <c r="A16" s="10"/>
    </row>
    <row r="17" spans="1:1">
      <c r="A17" s="10"/>
    </row>
  </sheetData>
  <mergeCells count="8">
    <mergeCell ref="B6:G6"/>
    <mergeCell ref="B10:E10"/>
    <mergeCell ref="F10:G10"/>
    <mergeCell ref="B5:G5"/>
    <mergeCell ref="B1:G1"/>
    <mergeCell ref="B2:G2"/>
    <mergeCell ref="B3:G3"/>
    <mergeCell ref="B4:G4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7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showGridLines="0" view="pageBreakPreview" zoomScaleNormal="95" zoomScaleSheetLayoutView="100" workbookViewId="0">
      <selection activeCell="F22" sqref="F22:G22"/>
    </sheetView>
  </sheetViews>
  <sheetFormatPr defaultRowHeight="15"/>
  <cols>
    <col min="1" max="1" width="2.7109375" style="1" customWidth="1"/>
    <col min="2" max="2" width="5.28515625" style="1" bestFit="1" customWidth="1"/>
    <col min="3" max="3" width="75.7109375" style="10" customWidth="1"/>
    <col min="4" max="4" width="9.28515625" style="1" customWidth="1"/>
    <col min="5" max="5" width="10.7109375" style="1" customWidth="1"/>
    <col min="6" max="6" width="15.7109375" style="1" customWidth="1"/>
    <col min="7" max="7" width="18" style="1" bestFit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43" t="s">
        <v>19</v>
      </c>
      <c r="C1" s="43"/>
      <c r="D1" s="43"/>
      <c r="E1" s="43"/>
      <c r="F1" s="43"/>
      <c r="G1" s="43"/>
      <c r="H1" s="1"/>
    </row>
    <row r="2" spans="1:12" ht="18" customHeight="1">
      <c r="B2" s="44" t="s">
        <v>134</v>
      </c>
      <c r="C2" s="44"/>
      <c r="D2" s="44"/>
      <c r="E2" s="44"/>
      <c r="F2" s="44"/>
      <c r="G2" s="44"/>
      <c r="H2" s="1"/>
    </row>
    <row r="3" spans="1:12" ht="18" customHeight="1">
      <c r="B3" s="44" t="s">
        <v>20</v>
      </c>
      <c r="C3" s="44"/>
      <c r="D3" s="44"/>
      <c r="E3" s="44"/>
      <c r="F3" s="44"/>
      <c r="G3" s="44"/>
      <c r="H3" s="1"/>
    </row>
    <row r="4" spans="1:12" ht="38.25" customHeight="1">
      <c r="B4" s="45"/>
      <c r="C4" s="45"/>
      <c r="D4" s="45"/>
      <c r="E4" s="45"/>
      <c r="F4" s="45"/>
      <c r="G4" s="45"/>
      <c r="H4" s="1"/>
      <c r="I4" s="7"/>
      <c r="J4" s="7"/>
      <c r="K4" s="7"/>
      <c r="L4" s="7"/>
    </row>
    <row r="5" spans="1:12" ht="15.75">
      <c r="B5" s="46" t="s">
        <v>108</v>
      </c>
      <c r="C5" s="47"/>
      <c r="D5" s="47"/>
      <c r="E5" s="47"/>
      <c r="F5" s="47"/>
      <c r="G5" s="48"/>
      <c r="H5" s="1"/>
      <c r="I5" s="7"/>
      <c r="J5" s="7"/>
      <c r="K5" s="7"/>
      <c r="L5" s="7"/>
    </row>
    <row r="6" spans="1:12" ht="18">
      <c r="B6" s="54" t="s">
        <v>104</v>
      </c>
      <c r="C6" s="55"/>
      <c r="D6" s="55"/>
      <c r="E6" s="55"/>
      <c r="F6" s="55"/>
      <c r="G6" s="56"/>
    </row>
    <row r="7" spans="1:12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 ht="29.25">
      <c r="A8" s="10"/>
      <c r="B8" s="20" t="s">
        <v>13</v>
      </c>
      <c r="C8" s="25" t="s">
        <v>143</v>
      </c>
      <c r="D8" s="20">
        <v>320</v>
      </c>
      <c r="E8" s="20" t="s">
        <v>1</v>
      </c>
      <c r="F8" s="28">
        <v>2039</v>
      </c>
      <c r="G8" s="29">
        <f t="shared" ref="G8:G19" si="0">D8*F8</f>
        <v>652480</v>
      </c>
      <c r="H8" s="6"/>
      <c r="I8" s="6"/>
      <c r="J8" s="6"/>
      <c r="K8" s="6"/>
      <c r="L8" s="6"/>
    </row>
    <row r="9" spans="1:12" s="5" customFormat="1" ht="29.25">
      <c r="A9" s="10"/>
      <c r="B9" s="20" t="s">
        <v>14</v>
      </c>
      <c r="C9" s="25" t="s">
        <v>144</v>
      </c>
      <c r="D9" s="20">
        <v>60</v>
      </c>
      <c r="E9" s="20" t="s">
        <v>1</v>
      </c>
      <c r="F9" s="22">
        <v>2330</v>
      </c>
      <c r="G9" s="29">
        <f t="shared" si="0"/>
        <v>139800</v>
      </c>
      <c r="H9" s="6"/>
      <c r="I9" s="6"/>
      <c r="J9" s="6"/>
      <c r="K9" s="6"/>
      <c r="L9" s="6"/>
    </row>
    <row r="10" spans="1:12" s="5" customFormat="1" ht="29.25">
      <c r="A10" s="10"/>
      <c r="B10" s="20" t="s">
        <v>15</v>
      </c>
      <c r="C10" s="25" t="s">
        <v>145</v>
      </c>
      <c r="D10" s="20">
        <v>200</v>
      </c>
      <c r="E10" s="20" t="s">
        <v>1</v>
      </c>
      <c r="F10" s="28">
        <v>2534</v>
      </c>
      <c r="G10" s="29">
        <f t="shared" si="0"/>
        <v>506800</v>
      </c>
      <c r="H10" s="6"/>
      <c r="I10" s="6"/>
      <c r="J10" s="6"/>
      <c r="K10" s="6"/>
      <c r="L10" s="6"/>
    </row>
    <row r="11" spans="1:12" s="5" customFormat="1" ht="29.25">
      <c r="A11" s="10"/>
      <c r="B11" s="20" t="s">
        <v>16</v>
      </c>
      <c r="C11" s="25" t="s">
        <v>146</v>
      </c>
      <c r="D11" s="20">
        <v>40</v>
      </c>
      <c r="E11" s="20" t="s">
        <v>1</v>
      </c>
      <c r="F11" s="22">
        <v>2460</v>
      </c>
      <c r="G11" s="29">
        <f t="shared" si="0"/>
        <v>98400</v>
      </c>
      <c r="H11" s="6"/>
      <c r="I11" s="6"/>
      <c r="J11" s="6"/>
      <c r="K11" s="6"/>
      <c r="L11" s="6"/>
    </row>
    <row r="12" spans="1:12" s="5" customFormat="1" ht="29.25">
      <c r="A12" s="10"/>
      <c r="B12" s="20" t="s">
        <v>17</v>
      </c>
      <c r="C12" s="25" t="s">
        <v>147</v>
      </c>
      <c r="D12" s="20">
        <v>200</v>
      </c>
      <c r="E12" s="20" t="s">
        <v>1</v>
      </c>
      <c r="F12" s="22">
        <v>5600</v>
      </c>
      <c r="G12" s="29">
        <f t="shared" si="0"/>
        <v>1120000</v>
      </c>
      <c r="H12" s="6"/>
      <c r="I12" s="6"/>
      <c r="J12" s="6"/>
      <c r="K12" s="6"/>
      <c r="L12" s="6"/>
    </row>
    <row r="13" spans="1:12" s="5" customFormat="1" ht="29.25">
      <c r="A13" s="10"/>
      <c r="B13" s="20" t="s">
        <v>18</v>
      </c>
      <c r="C13" s="25" t="s">
        <v>148</v>
      </c>
      <c r="D13" s="20">
        <v>400</v>
      </c>
      <c r="E13" s="20" t="s">
        <v>1</v>
      </c>
      <c r="F13" s="22">
        <v>165</v>
      </c>
      <c r="G13" s="29">
        <f t="shared" si="0"/>
        <v>66000</v>
      </c>
      <c r="H13" s="6"/>
      <c r="I13" s="6"/>
      <c r="J13" s="6"/>
      <c r="K13" s="6"/>
      <c r="L13" s="6"/>
    </row>
    <row r="14" spans="1:12" s="5" customFormat="1" ht="29.25">
      <c r="A14" s="10"/>
      <c r="B14" s="20" t="s">
        <v>135</v>
      </c>
      <c r="C14" s="25" t="s">
        <v>149</v>
      </c>
      <c r="D14" s="20">
        <v>1160</v>
      </c>
      <c r="E14" s="20" t="s">
        <v>1</v>
      </c>
      <c r="F14" s="22">
        <v>172</v>
      </c>
      <c r="G14" s="29">
        <f t="shared" si="0"/>
        <v>199520</v>
      </c>
      <c r="H14" s="6"/>
      <c r="I14" s="6"/>
      <c r="J14" s="6"/>
      <c r="K14" s="6"/>
      <c r="L14" s="6"/>
    </row>
    <row r="15" spans="1:12" s="5" customFormat="1" ht="30" customHeight="1">
      <c r="A15" s="10"/>
      <c r="B15" s="20" t="s">
        <v>94</v>
      </c>
      <c r="C15" s="25" t="s">
        <v>150</v>
      </c>
      <c r="D15" s="20">
        <v>240</v>
      </c>
      <c r="E15" s="20" t="s">
        <v>1</v>
      </c>
      <c r="F15" s="22">
        <v>155</v>
      </c>
      <c r="G15" s="29">
        <f t="shared" si="0"/>
        <v>37200</v>
      </c>
      <c r="H15" s="6"/>
      <c r="I15" s="6"/>
      <c r="J15" s="6"/>
      <c r="K15" s="6"/>
      <c r="L15" s="6"/>
    </row>
    <row r="16" spans="1:12" s="5" customFormat="1" ht="30" customHeight="1">
      <c r="A16" s="8"/>
      <c r="B16" s="20" t="s">
        <v>95</v>
      </c>
      <c r="C16" s="25" t="s">
        <v>151</v>
      </c>
      <c r="D16" s="20">
        <v>10</v>
      </c>
      <c r="E16" s="20" t="s">
        <v>1</v>
      </c>
      <c r="F16" s="22">
        <v>173</v>
      </c>
      <c r="G16" s="29">
        <f t="shared" si="0"/>
        <v>1730</v>
      </c>
      <c r="H16" s="6"/>
      <c r="I16" s="6"/>
      <c r="J16" s="6"/>
      <c r="K16" s="6"/>
      <c r="L16" s="6"/>
    </row>
    <row r="17" spans="1:12" s="5" customFormat="1" ht="44.25">
      <c r="A17" s="10"/>
      <c r="B17" s="20" t="s">
        <v>96</v>
      </c>
      <c r="C17" s="25" t="s">
        <v>152</v>
      </c>
      <c r="D17" s="20">
        <v>10</v>
      </c>
      <c r="E17" s="20" t="s">
        <v>1</v>
      </c>
      <c r="F17" s="22">
        <v>550</v>
      </c>
      <c r="G17" s="29">
        <f t="shared" si="0"/>
        <v>5500</v>
      </c>
      <c r="H17" s="6"/>
      <c r="I17" s="6"/>
      <c r="J17" s="6"/>
      <c r="K17" s="6"/>
      <c r="L17" s="6"/>
    </row>
    <row r="18" spans="1:12" s="5" customFormat="1" ht="30">
      <c r="A18" s="8"/>
      <c r="B18" s="20" t="s">
        <v>97</v>
      </c>
      <c r="C18" s="25" t="s">
        <v>153</v>
      </c>
      <c r="D18" s="20">
        <v>100</v>
      </c>
      <c r="E18" s="20" t="s">
        <v>1</v>
      </c>
      <c r="F18" s="22">
        <v>1330</v>
      </c>
      <c r="G18" s="29">
        <f t="shared" si="0"/>
        <v>133000</v>
      </c>
      <c r="H18" s="6"/>
      <c r="I18" s="6"/>
      <c r="J18" s="6"/>
      <c r="K18" s="6"/>
      <c r="L18" s="6"/>
    </row>
    <row r="19" spans="1:12" s="5" customFormat="1" ht="29.25">
      <c r="A19" s="8"/>
      <c r="B19" s="20" t="s">
        <v>98</v>
      </c>
      <c r="C19" s="25" t="s">
        <v>154</v>
      </c>
      <c r="D19" s="20">
        <v>1050</v>
      </c>
      <c r="E19" s="20" t="s">
        <v>1</v>
      </c>
      <c r="F19" s="22">
        <v>395</v>
      </c>
      <c r="G19" s="29">
        <f t="shared" si="0"/>
        <v>414750</v>
      </c>
      <c r="H19" s="6"/>
      <c r="I19" s="6"/>
      <c r="J19" s="6"/>
      <c r="K19" s="6"/>
      <c r="L19" s="6"/>
    </row>
    <row r="20" spans="1:12" s="5" customFormat="1" ht="29.25">
      <c r="A20" s="8"/>
      <c r="B20" s="20" t="s">
        <v>99</v>
      </c>
      <c r="C20" s="25" t="s">
        <v>155</v>
      </c>
      <c r="D20" s="20">
        <v>60</v>
      </c>
      <c r="E20" s="20" t="s">
        <v>1</v>
      </c>
      <c r="F20" s="22">
        <v>690</v>
      </c>
      <c r="G20" s="29">
        <f t="shared" ref="G20:G21" si="1">D20*F20</f>
        <v>41400</v>
      </c>
      <c r="H20" s="6"/>
      <c r="I20" s="6"/>
      <c r="J20" s="6"/>
      <c r="K20" s="6"/>
      <c r="L20" s="6"/>
    </row>
    <row r="21" spans="1:12" s="5" customFormat="1" ht="30">
      <c r="A21" s="10"/>
      <c r="B21" s="20" t="s">
        <v>100</v>
      </c>
      <c r="C21" s="25" t="s">
        <v>156</v>
      </c>
      <c r="D21" s="20">
        <v>400</v>
      </c>
      <c r="E21" s="20" t="s">
        <v>1</v>
      </c>
      <c r="F21" s="22">
        <v>2250</v>
      </c>
      <c r="G21" s="29">
        <f t="shared" si="1"/>
        <v>900000</v>
      </c>
      <c r="H21" s="6"/>
      <c r="I21" s="6"/>
      <c r="J21" s="6"/>
      <c r="K21" s="6"/>
      <c r="L21" s="6"/>
    </row>
    <row r="22" spans="1:12" ht="16.5" customHeight="1">
      <c r="A22" s="10"/>
      <c r="B22" s="41" t="s">
        <v>113</v>
      </c>
      <c r="C22" s="42"/>
      <c r="D22" s="42"/>
      <c r="E22" s="42"/>
      <c r="F22" s="52">
        <f>SUM(G8:G21)</f>
        <v>4316580</v>
      </c>
      <c r="G22" s="53"/>
    </row>
    <row r="23" spans="1:12">
      <c r="A23" s="10"/>
      <c r="B23" s="2"/>
      <c r="C23" s="11"/>
      <c r="D23" s="2"/>
      <c r="E23" s="2"/>
    </row>
    <row r="24" spans="1:12">
      <c r="A24" s="10"/>
    </row>
    <row r="25" spans="1:12">
      <c r="A25" s="10"/>
    </row>
    <row r="26" spans="1:12">
      <c r="A26" s="10"/>
    </row>
    <row r="27" spans="1:12">
      <c r="A27" s="10"/>
    </row>
    <row r="28" spans="1:12">
      <c r="A28" s="10"/>
    </row>
    <row r="29" spans="1:12">
      <c r="A29" s="10"/>
    </row>
  </sheetData>
  <mergeCells count="8">
    <mergeCell ref="B6:G6"/>
    <mergeCell ref="B22:E22"/>
    <mergeCell ref="F22:G22"/>
    <mergeCell ref="B5:G5"/>
    <mergeCell ref="B1:G1"/>
    <mergeCell ref="B2:G2"/>
    <mergeCell ref="B3:G3"/>
    <mergeCell ref="B4:G4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showGridLines="0" view="pageBreakPreview" zoomScaleNormal="95" zoomScaleSheetLayoutView="100" workbookViewId="0">
      <selection activeCell="E37" sqref="E37"/>
    </sheetView>
  </sheetViews>
  <sheetFormatPr defaultRowHeight="15"/>
  <cols>
    <col min="1" max="1" width="2.7109375" style="1" customWidth="1"/>
    <col min="2" max="2" width="5.28515625" style="1" bestFit="1" customWidth="1"/>
    <col min="3" max="3" width="53.28515625" style="10" customWidth="1"/>
    <col min="4" max="4" width="8.7109375" style="1" customWidth="1"/>
    <col min="5" max="5" width="10.7109375" style="1" customWidth="1"/>
    <col min="6" max="6" width="14.7109375" style="1" customWidth="1"/>
    <col min="7" max="7" width="18" style="1" bestFit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43" t="s">
        <v>19</v>
      </c>
      <c r="C1" s="43"/>
      <c r="D1" s="43"/>
      <c r="E1" s="43"/>
      <c r="F1" s="43"/>
      <c r="G1" s="43"/>
      <c r="H1" s="1"/>
    </row>
    <row r="2" spans="1:12" ht="18" customHeight="1">
      <c r="B2" s="44" t="s">
        <v>134</v>
      </c>
      <c r="C2" s="44"/>
      <c r="D2" s="44"/>
      <c r="E2" s="44"/>
      <c r="F2" s="44"/>
      <c r="G2" s="44"/>
      <c r="H2" s="1"/>
    </row>
    <row r="3" spans="1:12" ht="18" customHeight="1">
      <c r="B3" s="44" t="s">
        <v>20</v>
      </c>
      <c r="C3" s="44"/>
      <c r="D3" s="44"/>
      <c r="E3" s="44"/>
      <c r="F3" s="44"/>
      <c r="G3" s="44"/>
      <c r="H3" s="1"/>
    </row>
    <row r="4" spans="1:12" ht="38.25" customHeight="1">
      <c r="B4" s="45"/>
      <c r="C4" s="45"/>
      <c r="D4" s="45"/>
      <c r="E4" s="45"/>
      <c r="F4" s="45"/>
      <c r="G4" s="45"/>
      <c r="H4" s="1"/>
      <c r="I4" s="7"/>
      <c r="J4" s="7"/>
      <c r="K4" s="7"/>
      <c r="L4" s="7"/>
    </row>
    <row r="5" spans="1:12" ht="15.75">
      <c r="B5" s="46" t="s">
        <v>108</v>
      </c>
      <c r="C5" s="47"/>
      <c r="D5" s="47"/>
      <c r="E5" s="47"/>
      <c r="F5" s="47"/>
      <c r="G5" s="48"/>
      <c r="H5" s="1"/>
      <c r="I5" s="7"/>
      <c r="J5" s="7"/>
      <c r="K5" s="7"/>
      <c r="L5" s="7"/>
    </row>
    <row r="6" spans="1:12" ht="18">
      <c r="B6" s="54" t="s">
        <v>132</v>
      </c>
      <c r="C6" s="55"/>
      <c r="D6" s="55"/>
      <c r="E6" s="55"/>
      <c r="F6" s="55"/>
      <c r="G6" s="56"/>
    </row>
    <row r="7" spans="1:12" ht="30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>
      <c r="A8" s="10"/>
      <c r="B8" s="20" t="s">
        <v>101</v>
      </c>
      <c r="C8" s="30" t="s">
        <v>106</v>
      </c>
      <c r="D8" s="20">
        <v>50</v>
      </c>
      <c r="E8" s="20" t="s">
        <v>1</v>
      </c>
      <c r="F8" s="22">
        <v>15600</v>
      </c>
      <c r="G8" s="29">
        <f t="shared" ref="G8" si="0">D8*F8</f>
        <v>780000</v>
      </c>
      <c r="H8" s="6"/>
      <c r="I8" s="6"/>
      <c r="J8" s="6"/>
      <c r="K8" s="6"/>
      <c r="L8" s="6"/>
    </row>
    <row r="9" spans="1:12" ht="16.5" customHeight="1">
      <c r="A9" s="10"/>
      <c r="B9" s="41" t="s">
        <v>114</v>
      </c>
      <c r="C9" s="42"/>
      <c r="D9" s="42"/>
      <c r="E9" s="42"/>
      <c r="F9" s="57"/>
      <c r="G9" s="31">
        <f>SUM(G8:G8)</f>
        <v>780000</v>
      </c>
    </row>
    <row r="10" spans="1:12">
      <c r="A10" s="10"/>
      <c r="B10" s="2"/>
      <c r="C10" s="11"/>
      <c r="D10" s="2"/>
      <c r="E10" s="2"/>
    </row>
    <row r="11" spans="1:12">
      <c r="A11" s="10"/>
    </row>
    <row r="12" spans="1:12">
      <c r="A12" s="10"/>
    </row>
    <row r="13" spans="1:12">
      <c r="A13" s="10"/>
    </row>
    <row r="14" spans="1:12">
      <c r="A14" s="10"/>
    </row>
    <row r="15" spans="1:12">
      <c r="A15" s="10"/>
    </row>
    <row r="16" spans="1:12">
      <c r="A16" s="10"/>
    </row>
  </sheetData>
  <mergeCells count="7">
    <mergeCell ref="B9:F9"/>
    <mergeCell ref="B5:G5"/>
    <mergeCell ref="B1:G1"/>
    <mergeCell ref="B2:G2"/>
    <mergeCell ref="B3:G3"/>
    <mergeCell ref="B4:G4"/>
    <mergeCell ref="B6:G6"/>
  </mergeCells>
  <printOptions horizontalCentered="1"/>
  <pageMargins left="0.19685039370078741" right="0.19685039370078741" top="0.59055118110236227" bottom="0.78740157480314965" header="0.31496062992125984" footer="0.31496062992125984"/>
  <pageSetup paperSize="9" scale="8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showGridLines="0" tabSelected="1" view="pageBreakPreview" zoomScaleNormal="95" zoomScaleSheetLayoutView="100" workbookViewId="0">
      <selection activeCell="L13" sqref="L13"/>
    </sheetView>
  </sheetViews>
  <sheetFormatPr defaultRowHeight="15"/>
  <cols>
    <col min="1" max="1" width="2.7109375" style="1" customWidth="1"/>
    <col min="2" max="2" width="5.28515625" style="1" bestFit="1" customWidth="1"/>
    <col min="3" max="3" width="61.42578125" style="10" customWidth="1"/>
    <col min="4" max="4" width="9.140625" style="1" customWidth="1"/>
    <col min="5" max="5" width="10.140625" style="1" customWidth="1"/>
    <col min="6" max="7" width="15.7109375" style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43" t="s">
        <v>19</v>
      </c>
      <c r="C1" s="43"/>
      <c r="D1" s="43"/>
      <c r="E1" s="43"/>
      <c r="F1" s="43"/>
      <c r="G1" s="43"/>
      <c r="H1" s="1"/>
    </row>
    <row r="2" spans="1:12" ht="18" customHeight="1">
      <c r="B2" s="44" t="s">
        <v>134</v>
      </c>
      <c r="C2" s="44"/>
      <c r="D2" s="44"/>
      <c r="E2" s="44"/>
      <c r="F2" s="44"/>
      <c r="G2" s="44"/>
      <c r="H2" s="1"/>
    </row>
    <row r="3" spans="1:12" ht="18" customHeight="1">
      <c r="B3" s="44" t="s">
        <v>20</v>
      </c>
      <c r="C3" s="44"/>
      <c r="D3" s="44"/>
      <c r="E3" s="44"/>
      <c r="F3" s="44"/>
      <c r="G3" s="44"/>
      <c r="H3" s="1"/>
    </row>
    <row r="4" spans="1:12" ht="38.25" customHeight="1">
      <c r="B4" s="45"/>
      <c r="C4" s="45"/>
      <c r="D4" s="45"/>
      <c r="E4" s="45"/>
      <c r="F4" s="45"/>
      <c r="G4" s="45"/>
      <c r="H4" s="1"/>
      <c r="I4" s="7"/>
      <c r="J4" s="7"/>
      <c r="K4" s="7"/>
      <c r="L4" s="7"/>
    </row>
    <row r="5" spans="1:12" ht="15.75">
      <c r="B5" s="46" t="s">
        <v>108</v>
      </c>
      <c r="C5" s="47"/>
      <c r="D5" s="47"/>
      <c r="E5" s="47"/>
      <c r="F5" s="47"/>
      <c r="G5" s="48"/>
      <c r="H5" s="1"/>
      <c r="I5" s="7"/>
      <c r="J5" s="7"/>
      <c r="K5" s="7"/>
      <c r="L5" s="7"/>
    </row>
    <row r="6" spans="1:12" ht="18">
      <c r="B6" s="54" t="s">
        <v>133</v>
      </c>
      <c r="C6" s="55"/>
      <c r="D6" s="55"/>
      <c r="E6" s="55"/>
      <c r="F6" s="55"/>
      <c r="G6" s="56"/>
    </row>
    <row r="7" spans="1:12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 ht="28.5">
      <c r="A8" s="10"/>
      <c r="B8" s="20" t="s">
        <v>105</v>
      </c>
      <c r="C8" s="25" t="s">
        <v>121</v>
      </c>
      <c r="D8" s="20">
        <v>20</v>
      </c>
      <c r="E8" s="20" t="s">
        <v>1</v>
      </c>
      <c r="F8" s="22">
        <v>1000</v>
      </c>
      <c r="G8" s="29">
        <f t="shared" ref="G8:G13" si="0">D8*F8</f>
        <v>20000</v>
      </c>
      <c r="H8" s="6"/>
      <c r="I8" s="6"/>
      <c r="J8" s="6"/>
      <c r="K8" s="6"/>
      <c r="L8" s="6"/>
    </row>
    <row r="9" spans="1:12" s="5" customFormat="1">
      <c r="A9" s="10"/>
      <c r="B9" s="20" t="s">
        <v>127</v>
      </c>
      <c r="C9" s="25" t="s">
        <v>122</v>
      </c>
      <c r="D9" s="20">
        <v>10</v>
      </c>
      <c r="E9" s="20" t="s">
        <v>1</v>
      </c>
      <c r="F9" s="22">
        <v>4000</v>
      </c>
      <c r="G9" s="29">
        <f t="shared" si="0"/>
        <v>40000</v>
      </c>
      <c r="H9" s="6"/>
      <c r="I9" s="6"/>
      <c r="J9" s="6"/>
      <c r="K9" s="6"/>
      <c r="L9" s="6"/>
    </row>
    <row r="10" spans="1:12" s="5" customFormat="1" ht="28.5">
      <c r="A10" s="10"/>
      <c r="B10" s="20" t="s">
        <v>128</v>
      </c>
      <c r="C10" s="25" t="s">
        <v>123</v>
      </c>
      <c r="D10" s="20">
        <v>20</v>
      </c>
      <c r="E10" s="20" t="s">
        <v>1</v>
      </c>
      <c r="F10" s="22">
        <v>400.66666666666669</v>
      </c>
      <c r="G10" s="29">
        <v>8013.4</v>
      </c>
      <c r="H10" s="6"/>
      <c r="I10" s="6"/>
      <c r="J10" s="6"/>
      <c r="K10" s="6"/>
      <c r="L10" s="6"/>
    </row>
    <row r="11" spans="1:12" s="5" customFormat="1" ht="28.5">
      <c r="A11" s="10"/>
      <c r="B11" s="20" t="s">
        <v>129</v>
      </c>
      <c r="C11" s="25" t="s">
        <v>124</v>
      </c>
      <c r="D11" s="20">
        <v>20</v>
      </c>
      <c r="E11" s="20" t="s">
        <v>1</v>
      </c>
      <c r="F11" s="22">
        <v>853.33333333333337</v>
      </c>
      <c r="G11" s="29">
        <v>17066.599999999999</v>
      </c>
      <c r="H11" s="6"/>
      <c r="I11" s="6"/>
      <c r="J11" s="6"/>
      <c r="K11" s="6"/>
      <c r="L11" s="6"/>
    </row>
    <row r="12" spans="1:12" s="34" customFormat="1" ht="28.5">
      <c r="A12" s="32"/>
      <c r="B12" s="20" t="s">
        <v>130</v>
      </c>
      <c r="C12" s="25" t="s">
        <v>125</v>
      </c>
      <c r="D12" s="26">
        <v>1</v>
      </c>
      <c r="E12" s="26" t="s">
        <v>1</v>
      </c>
      <c r="F12" s="22">
        <v>20000</v>
      </c>
      <c r="G12" s="36">
        <f t="shared" si="0"/>
        <v>20000</v>
      </c>
      <c r="H12" s="33"/>
      <c r="I12" s="33"/>
      <c r="J12" s="33"/>
      <c r="K12" s="33"/>
      <c r="L12" s="6"/>
    </row>
    <row r="13" spans="1:12" s="34" customFormat="1" ht="28.5">
      <c r="A13" s="32"/>
      <c r="B13" s="20" t="s">
        <v>131</v>
      </c>
      <c r="C13" s="25" t="s">
        <v>126</v>
      </c>
      <c r="D13" s="26">
        <v>6</v>
      </c>
      <c r="E13" s="26" t="s">
        <v>107</v>
      </c>
      <c r="F13" s="22">
        <v>4240</v>
      </c>
      <c r="G13" s="36">
        <f t="shared" si="0"/>
        <v>25440</v>
      </c>
      <c r="H13" s="33"/>
      <c r="I13" s="33"/>
      <c r="J13" s="33"/>
      <c r="K13" s="33"/>
      <c r="L13" s="6"/>
    </row>
    <row r="14" spans="1:12" ht="16.5" customHeight="1">
      <c r="A14" s="10"/>
      <c r="B14" s="41" t="s">
        <v>115</v>
      </c>
      <c r="C14" s="42"/>
      <c r="D14" s="42"/>
      <c r="E14" s="42"/>
      <c r="F14" s="52">
        <f>SUM(G8:G13)</f>
        <v>130520</v>
      </c>
      <c r="G14" s="53"/>
    </row>
    <row r="15" spans="1:12">
      <c r="A15" s="10"/>
      <c r="B15" s="2"/>
      <c r="C15" s="11"/>
      <c r="D15" s="2"/>
      <c r="E15" s="2"/>
    </row>
    <row r="16" spans="1:12">
      <c r="A16" s="10"/>
    </row>
    <row r="17" spans="1:1">
      <c r="A17" s="10"/>
    </row>
    <row r="18" spans="1:1">
      <c r="A18" s="10"/>
    </row>
    <row r="19" spans="1:1">
      <c r="A19" s="10"/>
    </row>
    <row r="20" spans="1:1">
      <c r="A20" s="10"/>
    </row>
    <row r="21" spans="1:1">
      <c r="A21" s="10"/>
    </row>
  </sheetData>
  <mergeCells count="8">
    <mergeCell ref="B6:G6"/>
    <mergeCell ref="B14:E14"/>
    <mergeCell ref="F14:G14"/>
    <mergeCell ref="B5:G5"/>
    <mergeCell ref="B1:G1"/>
    <mergeCell ref="B2:G2"/>
    <mergeCell ref="B3:G3"/>
    <mergeCell ref="B4:G4"/>
  </mergeCells>
  <printOptions horizontalCentered="1"/>
  <pageMargins left="0.19685039370078741" right="0.19685039370078741" top="0.59055118110236227" bottom="0.78740157480314965" header="0.31496062992125984" footer="0.31496062992125984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Resumo Geral de Preços</vt:lpstr>
      <vt:lpstr>Lote 1</vt:lpstr>
      <vt:lpstr>Lote 2</vt:lpstr>
      <vt:lpstr>Lote 3</vt:lpstr>
      <vt:lpstr>Lote 4</vt:lpstr>
      <vt:lpstr>Lote 5</vt:lpstr>
      <vt:lpstr>Lote 6</vt:lpstr>
      <vt:lpstr>'Lote 1'!Area_de_impressao</vt:lpstr>
      <vt:lpstr>'Lote 2'!Area_de_impressao</vt:lpstr>
      <vt:lpstr>'Lote 3'!Area_de_impressao</vt:lpstr>
      <vt:lpstr>'Lote 4'!Area_de_impressao</vt:lpstr>
      <vt:lpstr>'Lote 5'!Area_de_impressao</vt:lpstr>
      <vt:lpstr>'Lote 6'!Area_de_impressao</vt:lpstr>
      <vt:lpstr>'Resumo Geral de Preços'!Area_de_impressao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2014-06-20T13:48:56Z</dcterms:created>
  <dcterms:modified xsi:type="dcterms:W3CDTF">2019-12-20T19:06:45Z</dcterms:modified>
</cp:coreProperties>
</file>